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20-21 DCG\Report 2020-21\Appendix - Digital files\Excel files\"/>
    </mc:Choice>
  </mc:AlternateContent>
  <xr:revisionPtr revIDLastSave="0" documentId="8_{95E58E23-8F9E-4F2B-80BE-4C64452620A2}" xr6:coauthVersionLast="46" xr6:coauthVersionMax="46" xr10:uidLastSave="{00000000-0000-0000-0000-000000000000}"/>
  <bookViews>
    <workbookView xWindow="705" yWindow="1290" windowWidth="27405" windowHeight="14940" xr2:uid="{A7CE11F1-675D-4DAE-9C85-4A9E271CD840}"/>
  </bookViews>
  <sheets>
    <sheet name="XMOD all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35" i="1" l="1"/>
  <c r="AY35" i="1"/>
  <c r="AZ34" i="1"/>
  <c r="AY34" i="1"/>
  <c r="AX34" i="1"/>
  <c r="AW34" i="1"/>
  <c r="AV34" i="1"/>
  <c r="AZ33" i="1"/>
  <c r="AY33" i="1"/>
  <c r="AX33" i="1"/>
  <c r="AW33" i="1"/>
  <c r="AV33" i="1"/>
  <c r="AZ32" i="1"/>
  <c r="AY32" i="1"/>
  <c r="AX32" i="1"/>
  <c r="AW32" i="1"/>
  <c r="AV32" i="1"/>
  <c r="AZ31" i="1"/>
  <c r="AY31" i="1"/>
  <c r="AX31" i="1"/>
  <c r="AW31" i="1"/>
  <c r="AV31" i="1"/>
  <c r="AZ30" i="1"/>
  <c r="AY30" i="1"/>
  <c r="AX30" i="1"/>
  <c r="AW30" i="1"/>
  <c r="AV30" i="1"/>
  <c r="AZ29" i="1"/>
  <c r="AY29" i="1"/>
  <c r="AX29" i="1"/>
  <c r="AW29" i="1"/>
  <c r="AV29" i="1"/>
  <c r="AZ28" i="1"/>
  <c r="AY28" i="1"/>
  <c r="AX28" i="1"/>
  <c r="AW28" i="1"/>
  <c r="AV28" i="1"/>
  <c r="AZ27" i="1"/>
  <c r="AY27" i="1"/>
  <c r="AX27" i="1"/>
  <c r="AW27" i="1"/>
  <c r="AV27" i="1"/>
  <c r="AZ26" i="1"/>
  <c r="AY26" i="1"/>
  <c r="AX26" i="1"/>
  <c r="AW26" i="1"/>
  <c r="AV26" i="1"/>
  <c r="AZ25" i="1"/>
  <c r="AY25" i="1"/>
  <c r="AX25" i="1"/>
  <c r="AW25" i="1"/>
  <c r="AV25" i="1"/>
  <c r="AZ24" i="1"/>
  <c r="AY24" i="1"/>
  <c r="AX24" i="1"/>
  <c r="AW24" i="1"/>
  <c r="AV24" i="1"/>
  <c r="AZ23" i="1"/>
  <c r="AY23" i="1"/>
  <c r="AX23" i="1"/>
  <c r="AW23" i="1"/>
  <c r="AV23" i="1"/>
  <c r="AZ22" i="1"/>
  <c r="AY22" i="1"/>
  <c r="AX22" i="1"/>
  <c r="AW22" i="1"/>
  <c r="AV22" i="1"/>
  <c r="AZ21" i="1"/>
  <c r="AY21" i="1"/>
  <c r="AX21" i="1"/>
  <c r="AW21" i="1"/>
  <c r="AV21" i="1"/>
  <c r="AZ20" i="1"/>
  <c r="AY20" i="1"/>
  <c r="AX20" i="1"/>
  <c r="AW20" i="1"/>
  <c r="AV20" i="1"/>
  <c r="AZ19" i="1"/>
  <c r="AY19" i="1"/>
  <c r="AX19" i="1"/>
  <c r="AW19" i="1"/>
  <c r="AV19" i="1"/>
  <c r="AZ18" i="1"/>
  <c r="AY18" i="1"/>
  <c r="AX18" i="1"/>
  <c r="AW18" i="1"/>
  <c r="AV18" i="1"/>
  <c r="AZ17" i="1"/>
  <c r="AY17" i="1"/>
  <c r="AX17" i="1"/>
  <c r="AW17" i="1"/>
  <c r="AV17" i="1"/>
  <c r="AZ16" i="1"/>
  <c r="AY16" i="1"/>
  <c r="AX16" i="1"/>
  <c r="AW16" i="1"/>
  <c r="AV16" i="1"/>
  <c r="AZ15" i="1"/>
  <c r="AY15" i="1"/>
  <c r="AX15" i="1"/>
  <c r="AW15" i="1"/>
  <c r="AV15" i="1"/>
  <c r="AZ14" i="1"/>
  <c r="AY14" i="1"/>
  <c r="AX14" i="1"/>
  <c r="AW14" i="1"/>
  <c r="AV14" i="1"/>
  <c r="AZ13" i="1"/>
  <c r="AY13" i="1"/>
  <c r="AX13" i="1"/>
  <c r="AW13" i="1"/>
  <c r="AV13" i="1"/>
  <c r="AZ12" i="1"/>
  <c r="AY12" i="1"/>
  <c r="AX12" i="1"/>
  <c r="AW12" i="1"/>
  <c r="AV12" i="1"/>
  <c r="AZ11" i="1"/>
  <c r="AY11" i="1"/>
  <c r="AX11" i="1"/>
  <c r="AW11" i="1"/>
  <c r="AV11" i="1"/>
  <c r="AZ10" i="1"/>
  <c r="AY10" i="1"/>
  <c r="AX10" i="1"/>
  <c r="AW10" i="1"/>
  <c r="AV10" i="1"/>
  <c r="AZ9" i="1"/>
  <c r="AY9" i="1"/>
  <c r="AX9" i="1"/>
  <c r="AW9" i="1"/>
  <c r="AV9" i="1"/>
  <c r="AZ8" i="1"/>
  <c r="AY8" i="1"/>
  <c r="AX8" i="1"/>
  <c r="AW8" i="1"/>
  <c r="AV8" i="1"/>
  <c r="AZ7" i="1"/>
  <c r="AY7" i="1"/>
  <c r="AX7" i="1"/>
  <c r="AW7" i="1"/>
  <c r="AV7" i="1"/>
  <c r="AZ6" i="1"/>
  <c r="AY6" i="1"/>
  <c r="AX6" i="1"/>
  <c r="AW6" i="1"/>
  <c r="AV6" i="1"/>
  <c r="AZ5" i="1"/>
  <c r="AY5" i="1"/>
  <c r="AX5" i="1"/>
  <c r="AW5" i="1"/>
  <c r="AV5" i="1"/>
  <c r="AZ4" i="1"/>
  <c r="AY4" i="1"/>
  <c r="AX4" i="1"/>
  <c r="AW4" i="1"/>
  <c r="AV4" i="1"/>
  <c r="AZ3" i="1"/>
  <c r="AY3" i="1"/>
  <c r="AX3" i="1"/>
  <c r="AX35" i="1" s="1"/>
  <c r="AW3" i="1"/>
  <c r="AW35" i="1" s="1"/>
  <c r="AV3" i="1"/>
</calcChain>
</file>

<file path=xl/sharedStrings.xml><?xml version="1.0" encoding="utf-8"?>
<sst xmlns="http://schemas.openxmlformats.org/spreadsheetml/2006/main" count="393" uniqueCount="54">
  <si>
    <t>G408245</t>
  </si>
  <si>
    <t>G408243</t>
  </si>
  <si>
    <t>G408250</t>
  </si>
  <si>
    <t>G408251</t>
  </si>
  <si>
    <t>G408260</t>
  </si>
  <si>
    <t>G408264</t>
  </si>
  <si>
    <t>G408265</t>
  </si>
  <si>
    <t>G408275</t>
  </si>
  <si>
    <t>G408246</t>
  </si>
  <si>
    <t>G408248</t>
  </si>
  <si>
    <t>Mineral</t>
  </si>
  <si>
    <t>Wt%</t>
  </si>
  <si>
    <t>Area%</t>
  </si>
  <si>
    <t>Point Count</t>
  </si>
  <si>
    <t>Area (micron)</t>
  </si>
  <si>
    <t>Unknown</t>
  </si>
  <si>
    <t>Quartz</t>
  </si>
  <si>
    <t>Low_Counts</t>
  </si>
  <si>
    <t>Albite</t>
  </si>
  <si>
    <t>No_XRay</t>
  </si>
  <si>
    <t>K-Feldspar</t>
  </si>
  <si>
    <t>Plagioclase</t>
  </si>
  <si>
    <t>Muscovite</t>
  </si>
  <si>
    <t>Pl_or_Ab-Cal mix</t>
  </si>
  <si>
    <t>Muscovite_minorFe</t>
  </si>
  <si>
    <t>Chlorite_Fe</t>
  </si>
  <si>
    <t>Actinolite</t>
  </si>
  <si>
    <t>Spessartine</t>
  </si>
  <si>
    <t>Kaolinite</t>
  </si>
  <si>
    <t>Biotite</t>
  </si>
  <si>
    <t>Ca-Al-Fe-Mg silicate</t>
  </si>
  <si>
    <t>Calcite</t>
  </si>
  <si>
    <t>Dolomite</t>
  </si>
  <si>
    <t>Rutile</t>
  </si>
  <si>
    <t>Chlorite</t>
  </si>
  <si>
    <t>Epidote-Allanite</t>
  </si>
  <si>
    <t>Apatite</t>
  </si>
  <si>
    <t>Ca-REE carbonate</t>
  </si>
  <si>
    <t>Titanite</t>
  </si>
  <si>
    <t>Ilmenite-Mn</t>
  </si>
  <si>
    <t>Fe-oxide</t>
  </si>
  <si>
    <t>Total</t>
  </si>
  <si>
    <t>Zircon</t>
  </si>
  <si>
    <t>Pyrite</t>
  </si>
  <si>
    <t>Galena</t>
  </si>
  <si>
    <t>Carbonate-FeMg</t>
  </si>
  <si>
    <t>Pen</t>
  </si>
  <si>
    <t>Pen_2</t>
  </si>
  <si>
    <t>Alumina-Cal</t>
  </si>
  <si>
    <t>Chalcopyrite</t>
  </si>
  <si>
    <t>NiP_holder</t>
  </si>
  <si>
    <t>G408248A</t>
  </si>
  <si>
    <t>Allanite</t>
  </si>
  <si>
    <t>G408248B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</si>
</sst>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3E3E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Border="0" applyProtection="0">
      <alignment horizontal="left" vertical="top"/>
    </xf>
  </cellStyleXfs>
  <cellXfs count="25">
    <xf numFmtId="0" fontId="0" fillId="0" borderId="0" xfId="0"/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4" fillId="0" borderId="1" xfId="1" applyFont="1" applyBorder="1">
      <alignment horizontal="left" vertical="top"/>
    </xf>
    <xf numFmtId="0" fontId="2" fillId="0" borderId="2" xfId="0" applyFont="1" applyBorder="1"/>
    <xf numFmtId="0" fontId="2" fillId="0" borderId="1" xfId="0" applyFont="1" applyBorder="1" applyAlignment="1">
      <alignment horizontal="left" vertical="top"/>
    </xf>
    <xf numFmtId="0" fontId="3" fillId="2" borderId="1" xfId="1" applyFill="1" applyBorder="1">
      <alignment horizontal="left" vertical="top"/>
    </xf>
    <xf numFmtId="0" fontId="4" fillId="0" borderId="3" xfId="1" applyFont="1" applyBorder="1">
      <alignment horizontal="left" vertical="top"/>
    </xf>
    <xf numFmtId="2" fontId="4" fillId="0" borderId="3" xfId="1" applyNumberFormat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2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right" vertical="top"/>
    </xf>
    <xf numFmtId="2" fontId="3" fillId="0" borderId="1" xfId="1" applyNumberFormat="1" applyBorder="1" applyAlignment="1">
      <alignment horizontal="right" vertical="top"/>
    </xf>
    <xf numFmtId="0" fontId="3" fillId="0" borderId="1" xfId="1" applyBorder="1" applyAlignment="1">
      <alignment horizontal="right" vertical="top"/>
    </xf>
    <xf numFmtId="2" fontId="2" fillId="0" borderId="0" xfId="0" applyNumberFormat="1" applyFont="1"/>
    <xf numFmtId="2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4" fillId="0" borderId="4" xfId="1" applyFont="1" applyBorder="1">
      <alignment horizontal="left" vertical="top"/>
    </xf>
    <xf numFmtId="0" fontId="2" fillId="0" borderId="0" xfId="0" applyFont="1" applyAlignment="1">
      <alignment horizontal="left" vertical="top"/>
    </xf>
    <xf numFmtId="2" fontId="3" fillId="2" borderId="1" xfId="1" applyNumberFormat="1" applyFill="1" applyBorder="1" applyAlignment="1">
      <alignment horizontal="right" vertical="top"/>
    </xf>
    <xf numFmtId="0" fontId="3" fillId="2" borderId="1" xfId="1" applyFill="1" applyBorder="1" applyAlignment="1">
      <alignment horizontal="right" vertical="top"/>
    </xf>
    <xf numFmtId="0" fontId="4" fillId="0" borderId="0" xfId="1" applyFont="1" applyBorder="1">
      <alignment horizontal="left" vertical="top"/>
    </xf>
  </cellXfs>
  <cellStyles count="2">
    <cellStyle name="Normal" xfId="0" builtinId="0"/>
    <cellStyle name="Normal 2" xfId="1" xr:uid="{FCD1582D-B6DE-408D-B2B3-674066D4A256}"/>
  </cellStyles>
  <dxfs count="3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251F-906D-4722-A6FC-7FB6EF011A82}">
  <dimension ref="A1:AZ181"/>
  <sheetViews>
    <sheetView tabSelected="1" workbookViewId="0">
      <selection activeCell="BB1" sqref="BB1"/>
    </sheetView>
  </sheetViews>
  <sheetFormatPr defaultColWidth="8.85546875" defaultRowHeight="12.75" x14ac:dyDescent="0.2"/>
  <cols>
    <col min="1" max="4" width="8.85546875" style="2"/>
    <col min="5" max="5" width="2.85546875" style="2" customWidth="1"/>
    <col min="6" max="48" width="8.85546875" style="2"/>
    <col min="49" max="49" width="11.140625" style="2" bestFit="1" customWidth="1"/>
    <col min="50" max="50" width="9" style="2" bestFit="1" customWidth="1"/>
    <col min="51" max="51" width="9.42578125" style="2" bestFit="1" customWidth="1"/>
    <col min="52" max="52" width="9" style="2" bestFit="1" customWidth="1"/>
    <col min="53" max="16384" width="8.85546875" style="2"/>
  </cols>
  <sheetData>
    <row r="1" spans="1:52" x14ac:dyDescent="0.2">
      <c r="A1" s="1" t="s">
        <v>0</v>
      </c>
      <c r="B1" s="1" t="s">
        <v>0</v>
      </c>
      <c r="C1" s="1" t="s">
        <v>0</v>
      </c>
      <c r="D1" s="1" t="s">
        <v>0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M1" s="1" t="s">
        <v>2</v>
      </c>
      <c r="N1" s="1" t="s">
        <v>2</v>
      </c>
      <c r="O1" s="1" t="s">
        <v>2</v>
      </c>
      <c r="P1" s="1" t="s">
        <v>2</v>
      </c>
      <c r="R1" s="1" t="s">
        <v>3</v>
      </c>
      <c r="S1" s="1" t="s">
        <v>3</v>
      </c>
      <c r="T1" s="1" t="s">
        <v>3</v>
      </c>
      <c r="U1" s="1" t="s">
        <v>3</v>
      </c>
      <c r="W1" s="1" t="s">
        <v>4</v>
      </c>
      <c r="X1" s="1" t="s">
        <v>4</v>
      </c>
      <c r="Y1" s="1" t="s">
        <v>4</v>
      </c>
      <c r="Z1" s="1" t="s">
        <v>4</v>
      </c>
      <c r="AB1" s="1" t="s">
        <v>5</v>
      </c>
      <c r="AC1" s="1" t="s">
        <v>5</v>
      </c>
      <c r="AD1" s="1" t="s">
        <v>5</v>
      </c>
      <c r="AE1" s="1" t="s">
        <v>5</v>
      </c>
      <c r="AG1" s="1" t="s">
        <v>6</v>
      </c>
      <c r="AH1" s="1" t="s">
        <v>6</v>
      </c>
      <c r="AI1" s="1" t="s">
        <v>6</v>
      </c>
      <c r="AJ1" s="1" t="s">
        <v>6</v>
      </c>
      <c r="AL1" s="1" t="s">
        <v>7</v>
      </c>
      <c r="AM1" s="1" t="s">
        <v>7</v>
      </c>
      <c r="AN1" s="1" t="s">
        <v>7</v>
      </c>
      <c r="AO1" s="1" t="s">
        <v>7</v>
      </c>
      <c r="AQ1" s="2" t="s">
        <v>8</v>
      </c>
      <c r="AR1" s="2" t="s">
        <v>8</v>
      </c>
      <c r="AS1" s="2" t="s">
        <v>8</v>
      </c>
      <c r="AT1" s="2" t="s">
        <v>8</v>
      </c>
      <c r="AV1" s="2" t="s">
        <v>9</v>
      </c>
      <c r="AW1" s="2" t="s">
        <v>9</v>
      </c>
      <c r="AX1" s="2" t="s">
        <v>9</v>
      </c>
      <c r="AY1" s="2" t="s">
        <v>9</v>
      </c>
      <c r="AZ1" s="2" t="s">
        <v>9</v>
      </c>
    </row>
    <row r="2" spans="1:52" s="4" customFormat="1" x14ac:dyDescent="0.2">
      <c r="A2" s="3" t="s">
        <v>10</v>
      </c>
      <c r="B2" s="3" t="s">
        <v>11</v>
      </c>
      <c r="C2" s="3" t="s">
        <v>12</v>
      </c>
      <c r="D2" s="3" t="s">
        <v>13</v>
      </c>
      <c r="F2" s="5" t="s">
        <v>10</v>
      </c>
      <c r="G2" s="5" t="s">
        <v>11</v>
      </c>
      <c r="H2" s="5" t="s">
        <v>12</v>
      </c>
      <c r="I2" s="5" t="s">
        <v>13</v>
      </c>
      <c r="M2" s="3" t="s">
        <v>10</v>
      </c>
      <c r="N2" s="3" t="s">
        <v>11</v>
      </c>
      <c r="O2" s="3" t="s">
        <v>12</v>
      </c>
      <c r="P2" s="3" t="s">
        <v>13</v>
      </c>
      <c r="R2" s="3" t="s">
        <v>10</v>
      </c>
      <c r="S2" s="3" t="s">
        <v>11</v>
      </c>
      <c r="T2" s="3" t="s">
        <v>12</v>
      </c>
      <c r="U2" s="3" t="s">
        <v>13</v>
      </c>
      <c r="W2" s="3" t="s">
        <v>10</v>
      </c>
      <c r="X2" s="3" t="s">
        <v>11</v>
      </c>
      <c r="Y2" s="3" t="s">
        <v>12</v>
      </c>
      <c r="Z2" s="3" t="s">
        <v>13</v>
      </c>
      <c r="AB2" s="3" t="s">
        <v>10</v>
      </c>
      <c r="AC2" s="3" t="s">
        <v>11</v>
      </c>
      <c r="AD2" s="3" t="s">
        <v>12</v>
      </c>
      <c r="AE2" s="3" t="s">
        <v>13</v>
      </c>
      <c r="AG2" s="3" t="s">
        <v>10</v>
      </c>
      <c r="AH2" s="3" t="s">
        <v>11</v>
      </c>
      <c r="AI2" s="3" t="s">
        <v>12</v>
      </c>
      <c r="AJ2" s="3" t="s">
        <v>13</v>
      </c>
      <c r="AL2" s="3" t="s">
        <v>10</v>
      </c>
      <c r="AM2" s="3" t="s">
        <v>11</v>
      </c>
      <c r="AN2" s="3" t="s">
        <v>12</v>
      </c>
      <c r="AO2" s="3" t="s">
        <v>13</v>
      </c>
      <c r="AQ2" s="6" t="s">
        <v>10</v>
      </c>
      <c r="AR2" s="6" t="s">
        <v>11</v>
      </c>
      <c r="AS2" s="6" t="s">
        <v>12</v>
      </c>
      <c r="AT2" s="6" t="s">
        <v>13</v>
      </c>
      <c r="AV2" s="6" t="s">
        <v>10</v>
      </c>
      <c r="AW2" s="6" t="s">
        <v>11</v>
      </c>
      <c r="AX2" s="6" t="s">
        <v>12</v>
      </c>
      <c r="AY2" s="6" t="s">
        <v>14</v>
      </c>
      <c r="AZ2" s="6" t="s">
        <v>13</v>
      </c>
    </row>
    <row r="3" spans="1:52" x14ac:dyDescent="0.2">
      <c r="A3" s="7" t="s">
        <v>15</v>
      </c>
      <c r="B3" s="8">
        <v>0</v>
      </c>
      <c r="C3" s="8">
        <v>6.8853999999999999E-2</v>
      </c>
      <c r="D3" s="9">
        <v>23</v>
      </c>
      <c r="F3" s="10" t="s">
        <v>15</v>
      </c>
      <c r="G3" s="11">
        <v>5.0000000000000004E-6</v>
      </c>
      <c r="H3" s="11">
        <v>1.276567</v>
      </c>
      <c r="I3" s="12">
        <v>1504</v>
      </c>
      <c r="J3" s="2" t="s">
        <v>16</v>
      </c>
      <c r="K3" s="2">
        <v>0.13366606</v>
      </c>
      <c r="M3" s="3" t="s">
        <v>15</v>
      </c>
      <c r="N3" s="13">
        <v>9.9999999999999995E-7</v>
      </c>
      <c r="O3" s="13">
        <v>0.14926</v>
      </c>
      <c r="P3" s="14">
        <v>34</v>
      </c>
      <c r="R3" s="3" t="s">
        <v>15</v>
      </c>
      <c r="S3" s="13">
        <v>0</v>
      </c>
      <c r="T3" s="13">
        <v>0.10849399999999999</v>
      </c>
      <c r="U3" s="14">
        <v>38</v>
      </c>
      <c r="W3" s="3" t="s">
        <v>15</v>
      </c>
      <c r="X3" s="13">
        <v>0</v>
      </c>
      <c r="Y3" s="13">
        <v>1.1279000000000001E-2</v>
      </c>
      <c r="Z3" s="14">
        <v>4</v>
      </c>
      <c r="AB3" s="3" t="s">
        <v>15</v>
      </c>
      <c r="AC3" s="13">
        <v>0</v>
      </c>
      <c r="AD3" s="13">
        <v>7.0222999999999994E-2</v>
      </c>
      <c r="AE3" s="14">
        <v>26</v>
      </c>
      <c r="AG3" s="3" t="s">
        <v>15</v>
      </c>
      <c r="AH3" s="13">
        <v>0</v>
      </c>
      <c r="AI3" s="13">
        <v>1.7906999999999999E-2</v>
      </c>
      <c r="AJ3" s="14">
        <v>7</v>
      </c>
      <c r="AL3" s="3" t="s">
        <v>15</v>
      </c>
      <c r="AM3" s="13">
        <v>1.9999999999999999E-6</v>
      </c>
      <c r="AN3" s="13">
        <v>0.51328799999999997</v>
      </c>
      <c r="AO3" s="14">
        <v>197</v>
      </c>
      <c r="AQ3" s="6" t="s">
        <v>15</v>
      </c>
      <c r="AR3" s="15">
        <v>7.9999999999999996E-6</v>
      </c>
      <c r="AS3" s="15">
        <v>2.1818179999999998</v>
      </c>
      <c r="AT3" s="16">
        <v>738</v>
      </c>
      <c r="AV3" s="2" t="str">
        <f t="shared" ref="AV3:AV34" si="0">AV39</f>
        <v>Unknown</v>
      </c>
      <c r="AW3" s="17">
        <f t="shared" ref="AW3:AZ18" si="1">(AW39+AW75)/($AW$71+$AW$107)*100</f>
        <v>9.9999999999999995E-7</v>
      </c>
      <c r="AX3" s="17">
        <f t="shared" si="1"/>
        <v>0.234044</v>
      </c>
      <c r="AY3" s="17">
        <f t="shared" si="1"/>
        <v>652.456501</v>
      </c>
      <c r="AZ3" s="17">
        <f t="shared" si="1"/>
        <v>72.5</v>
      </c>
    </row>
    <row r="4" spans="1:52" x14ac:dyDescent="0.2">
      <c r="A4" s="3" t="s">
        <v>16</v>
      </c>
      <c r="B4" s="13">
        <v>20.811619</v>
      </c>
      <c r="C4" s="13">
        <v>21.686025999999998</v>
      </c>
      <c r="D4" s="14">
        <v>7244</v>
      </c>
      <c r="F4" s="5" t="s">
        <v>17</v>
      </c>
      <c r="G4" s="18">
        <v>0</v>
      </c>
      <c r="H4" s="18">
        <v>0</v>
      </c>
      <c r="I4" s="19">
        <v>0</v>
      </c>
      <c r="J4" s="2" t="s">
        <v>18</v>
      </c>
      <c r="K4" s="2">
        <v>0.34337440999999996</v>
      </c>
      <c r="M4" s="3" t="s">
        <v>16</v>
      </c>
      <c r="N4" s="13">
        <v>20.001823000000002</v>
      </c>
      <c r="O4" s="13">
        <v>20.646208999999999</v>
      </c>
      <c r="P4" s="14">
        <v>4703</v>
      </c>
      <c r="R4" s="3" t="s">
        <v>16</v>
      </c>
      <c r="S4" s="13">
        <v>18.580138999999999</v>
      </c>
      <c r="T4" s="13">
        <v>19.117773</v>
      </c>
      <c r="U4" s="14">
        <v>6696</v>
      </c>
      <c r="W4" s="3" t="s">
        <v>16</v>
      </c>
      <c r="X4" s="13">
        <v>21.171565999999999</v>
      </c>
      <c r="Y4" s="13">
        <v>22.12322</v>
      </c>
      <c r="Z4" s="14">
        <v>7846</v>
      </c>
      <c r="AB4" s="3" t="s">
        <v>16</v>
      </c>
      <c r="AC4" s="13">
        <v>12.580415</v>
      </c>
      <c r="AD4" s="13">
        <v>14.490209</v>
      </c>
      <c r="AE4" s="14">
        <v>5365</v>
      </c>
      <c r="AG4" s="3" t="s">
        <v>16</v>
      </c>
      <c r="AH4" s="13">
        <v>21.303439000000001</v>
      </c>
      <c r="AI4" s="13">
        <v>26.085287999999998</v>
      </c>
      <c r="AJ4" s="14">
        <v>10197</v>
      </c>
      <c r="AL4" s="3" t="s">
        <v>17</v>
      </c>
      <c r="AM4" s="13">
        <v>0</v>
      </c>
      <c r="AN4" s="13">
        <v>0</v>
      </c>
      <c r="AO4" s="14">
        <v>0</v>
      </c>
      <c r="AQ4" s="6" t="s">
        <v>17</v>
      </c>
      <c r="AR4" s="15">
        <v>0</v>
      </c>
      <c r="AS4" s="15">
        <v>0</v>
      </c>
      <c r="AT4" s="16">
        <v>0</v>
      </c>
      <c r="AV4" s="2" t="str">
        <f t="shared" si="0"/>
        <v>Low_Counts</v>
      </c>
      <c r="AW4" s="17">
        <f t="shared" si="1"/>
        <v>0</v>
      </c>
      <c r="AX4" s="17">
        <f t="shared" si="1"/>
        <v>0</v>
      </c>
      <c r="AY4" s="17">
        <f t="shared" si="1"/>
        <v>0</v>
      </c>
      <c r="AZ4" s="17">
        <f t="shared" si="1"/>
        <v>0</v>
      </c>
    </row>
    <row r="5" spans="1:52" x14ac:dyDescent="0.2">
      <c r="A5" s="3" t="s">
        <v>18</v>
      </c>
      <c r="B5" s="13">
        <v>21.351206999999999</v>
      </c>
      <c r="C5" s="13">
        <v>22.290744</v>
      </c>
      <c r="D5" s="14">
        <v>7446</v>
      </c>
      <c r="F5" s="5" t="s">
        <v>19</v>
      </c>
      <c r="G5" s="18">
        <v>0</v>
      </c>
      <c r="H5" s="18">
        <v>0</v>
      </c>
      <c r="I5" s="19">
        <v>0</v>
      </c>
      <c r="J5" s="2" t="s">
        <v>20</v>
      </c>
      <c r="K5" s="2">
        <v>0.46264514000000001</v>
      </c>
      <c r="M5" s="3" t="s">
        <v>18</v>
      </c>
      <c r="N5" s="13">
        <v>4.1387689999999999</v>
      </c>
      <c r="O5" s="13">
        <v>4.2802579999999999</v>
      </c>
      <c r="P5" s="14">
        <v>975</v>
      </c>
      <c r="R5" s="3" t="s">
        <v>18</v>
      </c>
      <c r="S5" s="13">
        <v>7.5580369999999997</v>
      </c>
      <c r="T5" s="13">
        <v>7.7915770000000002</v>
      </c>
      <c r="U5" s="14">
        <v>2729</v>
      </c>
      <c r="W5" s="3" t="s">
        <v>18</v>
      </c>
      <c r="X5" s="13">
        <v>3.6951390000000002</v>
      </c>
      <c r="Y5" s="13">
        <v>3.8686029999999998</v>
      </c>
      <c r="Z5" s="14">
        <v>1372</v>
      </c>
      <c r="AB5" s="3" t="s">
        <v>18</v>
      </c>
      <c r="AC5" s="13">
        <v>1.6383000000000002E-2</v>
      </c>
      <c r="AD5" s="13">
        <v>1.8905999999999999E-2</v>
      </c>
      <c r="AE5" s="14">
        <v>7</v>
      </c>
      <c r="AG5" s="3" t="s">
        <v>18</v>
      </c>
      <c r="AH5" s="13">
        <v>1.0426E-2</v>
      </c>
      <c r="AI5" s="13">
        <v>1.2791E-2</v>
      </c>
      <c r="AJ5" s="14">
        <v>5</v>
      </c>
      <c r="AL5" s="3" t="s">
        <v>19</v>
      </c>
      <c r="AM5" s="13">
        <v>0</v>
      </c>
      <c r="AN5" s="13">
        <v>0</v>
      </c>
      <c r="AO5" s="14">
        <v>0</v>
      </c>
      <c r="AQ5" s="6" t="s">
        <v>19</v>
      </c>
      <c r="AR5" s="15">
        <v>0</v>
      </c>
      <c r="AS5" s="15">
        <v>0</v>
      </c>
      <c r="AT5" s="16">
        <v>0</v>
      </c>
      <c r="AV5" s="2" t="str">
        <f t="shared" si="0"/>
        <v>No_XRay</v>
      </c>
      <c r="AW5" s="17">
        <f t="shared" si="1"/>
        <v>0</v>
      </c>
      <c r="AX5" s="17">
        <f t="shared" si="1"/>
        <v>0</v>
      </c>
      <c r="AY5" s="17">
        <f t="shared" si="1"/>
        <v>0</v>
      </c>
      <c r="AZ5" s="17">
        <f t="shared" si="1"/>
        <v>0</v>
      </c>
    </row>
    <row r="6" spans="1:52" x14ac:dyDescent="0.2">
      <c r="A6" s="3" t="s">
        <v>21</v>
      </c>
      <c r="B6" s="13">
        <v>5.3826850000000004</v>
      </c>
      <c r="C6" s="13">
        <v>5.51431</v>
      </c>
      <c r="D6" s="14">
        <v>1842</v>
      </c>
      <c r="F6" s="5" t="s">
        <v>16</v>
      </c>
      <c r="G6" s="18">
        <v>13.662069000000001</v>
      </c>
      <c r="H6" s="18">
        <v>13.366606000000001</v>
      </c>
      <c r="I6" s="19">
        <v>15748</v>
      </c>
      <c r="J6" s="2" t="s">
        <v>22</v>
      </c>
      <c r="K6" s="2">
        <v>5.5595200000000001E-3</v>
      </c>
      <c r="M6" s="3" t="s">
        <v>21</v>
      </c>
      <c r="N6" s="13">
        <v>6.9084630000000002</v>
      </c>
      <c r="O6" s="13">
        <v>7.0108430000000004</v>
      </c>
      <c r="P6" s="14">
        <v>1597</v>
      </c>
      <c r="R6" s="3" t="s">
        <v>20</v>
      </c>
      <c r="S6" s="13">
        <v>17.227046000000001</v>
      </c>
      <c r="T6" s="13">
        <v>18.175588999999999</v>
      </c>
      <c r="U6" s="14">
        <v>6366</v>
      </c>
      <c r="W6" s="3" t="s">
        <v>21</v>
      </c>
      <c r="X6" s="13">
        <v>1.155497</v>
      </c>
      <c r="Y6" s="13">
        <v>1.1870860000000001</v>
      </c>
      <c r="Z6" s="14">
        <v>421</v>
      </c>
      <c r="AB6" s="3" t="s">
        <v>20</v>
      </c>
      <c r="AC6" s="13">
        <v>0.91244899999999995</v>
      </c>
      <c r="AD6" s="13">
        <v>1.07765</v>
      </c>
      <c r="AE6" s="14">
        <v>399</v>
      </c>
      <c r="AG6" s="3" t="s">
        <v>21</v>
      </c>
      <c r="AH6" s="13">
        <v>5.525E-2</v>
      </c>
      <c r="AI6" s="13">
        <v>6.6511000000000001E-2</v>
      </c>
      <c r="AJ6" s="14">
        <v>26</v>
      </c>
      <c r="AL6" s="3" t="s">
        <v>16</v>
      </c>
      <c r="AM6" s="13">
        <v>22.190878999999999</v>
      </c>
      <c r="AN6" s="13">
        <v>22.655028999999999</v>
      </c>
      <c r="AO6" s="14">
        <v>8695</v>
      </c>
      <c r="AQ6" s="6" t="s">
        <v>16</v>
      </c>
      <c r="AR6" s="15">
        <v>11.793466</v>
      </c>
      <c r="AS6" s="15">
        <v>12.416850999999999</v>
      </c>
      <c r="AT6" s="16">
        <v>4200</v>
      </c>
      <c r="AV6" s="2" t="str">
        <f t="shared" si="0"/>
        <v>Quartz</v>
      </c>
      <c r="AW6" s="17">
        <f t="shared" si="1"/>
        <v>8.6560725000000005</v>
      </c>
      <c r="AX6" s="17">
        <f t="shared" si="1"/>
        <v>9.0044719999999998</v>
      </c>
      <c r="AY6" s="17">
        <f t="shared" si="1"/>
        <v>26395.240229500003</v>
      </c>
      <c r="AZ6" s="17">
        <f t="shared" si="1"/>
        <v>2933</v>
      </c>
    </row>
    <row r="7" spans="1:52" x14ac:dyDescent="0.2">
      <c r="A7" s="3" t="s">
        <v>23</v>
      </c>
      <c r="B7" s="13">
        <v>3.9390550000000002</v>
      </c>
      <c r="C7" s="13">
        <v>3.9905400000000002</v>
      </c>
      <c r="D7" s="14">
        <v>1333</v>
      </c>
      <c r="F7" s="5" t="s">
        <v>18</v>
      </c>
      <c r="G7" s="18">
        <v>35.029606000000001</v>
      </c>
      <c r="H7" s="18">
        <v>34.337440999999998</v>
      </c>
      <c r="I7" s="19">
        <v>40455</v>
      </c>
      <c r="J7" s="2" t="s">
        <v>24</v>
      </c>
      <c r="K7" s="2">
        <v>2.7780610000000001E-2</v>
      </c>
      <c r="M7" s="3" t="s">
        <v>20</v>
      </c>
      <c r="N7" s="13">
        <v>14.583243</v>
      </c>
      <c r="O7" s="13">
        <v>15.435269</v>
      </c>
      <c r="P7" s="14">
        <v>3516</v>
      </c>
      <c r="R7" s="3" t="s">
        <v>22</v>
      </c>
      <c r="S7" s="13">
        <v>4.4793390000000004</v>
      </c>
      <c r="T7" s="13">
        <v>4.2826550000000001</v>
      </c>
      <c r="U7" s="14">
        <v>1500</v>
      </c>
      <c r="W7" s="3" t="s">
        <v>20</v>
      </c>
      <c r="X7" s="13">
        <v>19.207847000000001</v>
      </c>
      <c r="Y7" s="13">
        <v>20.580853999999999</v>
      </c>
      <c r="Z7" s="14">
        <v>7299</v>
      </c>
      <c r="AB7" s="3" t="s">
        <v>22</v>
      </c>
      <c r="AC7" s="13">
        <v>0.27759200000000001</v>
      </c>
      <c r="AD7" s="13">
        <v>0.297097</v>
      </c>
      <c r="AE7" s="14">
        <v>110</v>
      </c>
      <c r="AG7" s="3" t="s">
        <v>20</v>
      </c>
      <c r="AH7" s="13">
        <v>0.24449499999999999</v>
      </c>
      <c r="AI7" s="13">
        <v>0.30697600000000003</v>
      </c>
      <c r="AJ7" s="14">
        <v>120</v>
      </c>
      <c r="AL7" s="3" t="s">
        <v>18</v>
      </c>
      <c r="AM7" s="13">
        <v>2.4657680000000002</v>
      </c>
      <c r="AN7" s="13">
        <v>2.5221469999999999</v>
      </c>
      <c r="AO7" s="14">
        <v>968</v>
      </c>
      <c r="AQ7" s="6" t="s">
        <v>18</v>
      </c>
      <c r="AR7" s="15">
        <v>8.8030279999999994</v>
      </c>
      <c r="AS7" s="15">
        <v>9.2860309999999995</v>
      </c>
      <c r="AT7" s="16">
        <v>3141</v>
      </c>
      <c r="AV7" s="2" t="str">
        <f t="shared" si="0"/>
        <v>Albite</v>
      </c>
      <c r="AW7" s="17">
        <f t="shared" si="1"/>
        <v>12.056337500000001</v>
      </c>
      <c r="AX7" s="17">
        <f t="shared" si="1"/>
        <v>12.565612000000002</v>
      </c>
      <c r="AY7" s="17">
        <f t="shared" si="1"/>
        <v>36929.037941000002</v>
      </c>
      <c r="AZ7" s="17">
        <f t="shared" si="1"/>
        <v>4103.5</v>
      </c>
    </row>
    <row r="8" spans="1:52" x14ac:dyDescent="0.2">
      <c r="A8" s="3" t="s">
        <v>20</v>
      </c>
      <c r="B8" s="13">
        <v>0.10646899999999999</v>
      </c>
      <c r="C8" s="13">
        <v>0.113759</v>
      </c>
      <c r="D8" s="14">
        <v>38</v>
      </c>
      <c r="F8" s="5" t="s">
        <v>20</v>
      </c>
      <c r="G8" s="18">
        <v>46.116252000000003</v>
      </c>
      <c r="H8" s="18">
        <v>46.264513999999998</v>
      </c>
      <c r="I8" s="19">
        <v>54507</v>
      </c>
      <c r="J8" s="2" t="s">
        <v>25</v>
      </c>
      <c r="K8" s="2">
        <v>4.3457600000000006E-3</v>
      </c>
      <c r="M8" s="3" t="s">
        <v>26</v>
      </c>
      <c r="N8" s="13">
        <v>0.108358</v>
      </c>
      <c r="O8" s="13">
        <v>9.6579999999999999E-2</v>
      </c>
      <c r="P8" s="14">
        <v>22</v>
      </c>
      <c r="R8" s="3" t="s">
        <v>24</v>
      </c>
      <c r="S8" s="13">
        <v>41.069564</v>
      </c>
      <c r="T8" s="13">
        <v>39.266238000000001</v>
      </c>
      <c r="U8" s="14">
        <v>13753</v>
      </c>
      <c r="W8" s="3" t="s">
        <v>26</v>
      </c>
      <c r="X8" s="13">
        <v>9.3749999999999997E-3</v>
      </c>
      <c r="Y8" s="13">
        <v>8.4589999999999995E-3</v>
      </c>
      <c r="Z8" s="14">
        <v>3</v>
      </c>
      <c r="AB8" s="3" t="s">
        <v>24</v>
      </c>
      <c r="AC8" s="13">
        <v>0.635938</v>
      </c>
      <c r="AD8" s="13">
        <v>0.68062100000000003</v>
      </c>
      <c r="AE8" s="14">
        <v>252</v>
      </c>
      <c r="AG8" s="3" t="s">
        <v>27</v>
      </c>
      <c r="AH8" s="13">
        <v>20.250118000000001</v>
      </c>
      <c r="AI8" s="13">
        <v>15.571358999999999</v>
      </c>
      <c r="AJ8" s="14">
        <v>6087</v>
      </c>
      <c r="AL8" s="3" t="s">
        <v>21</v>
      </c>
      <c r="AM8" s="13">
        <v>59.323954999999998</v>
      </c>
      <c r="AN8" s="13">
        <v>59.544032999999999</v>
      </c>
      <c r="AO8" s="14">
        <v>22853</v>
      </c>
      <c r="AQ8" s="6" t="s">
        <v>21</v>
      </c>
      <c r="AR8" s="15">
        <v>5.1724059999999996</v>
      </c>
      <c r="AS8" s="15">
        <v>5.3540279999999996</v>
      </c>
      <c r="AT8" s="16">
        <v>1811</v>
      </c>
      <c r="AV8" s="2" t="str">
        <f t="shared" si="0"/>
        <v>Plagioclase</v>
      </c>
      <c r="AW8" s="17">
        <f t="shared" si="1"/>
        <v>4.0023464999999998</v>
      </c>
      <c r="AX8" s="17">
        <f t="shared" si="1"/>
        <v>4.0927389999999999</v>
      </c>
      <c r="AY8" s="17">
        <f t="shared" si="1"/>
        <v>11397.7401125</v>
      </c>
      <c r="AZ8" s="17">
        <f t="shared" si="1"/>
        <v>1266.5</v>
      </c>
    </row>
    <row r="9" spans="1:52" x14ac:dyDescent="0.2">
      <c r="A9" s="3" t="s">
        <v>26</v>
      </c>
      <c r="B9" s="13">
        <v>0.27948000000000001</v>
      </c>
      <c r="C9" s="13">
        <v>0.251467</v>
      </c>
      <c r="D9" s="14">
        <v>84</v>
      </c>
      <c r="F9" s="5" t="s">
        <v>22</v>
      </c>
      <c r="G9" s="18">
        <v>0.61153500000000005</v>
      </c>
      <c r="H9" s="18">
        <v>0.555952</v>
      </c>
      <c r="I9" s="19">
        <v>655</v>
      </c>
      <c r="J9" s="2" t="s">
        <v>28</v>
      </c>
      <c r="K9" s="2">
        <v>2.3680999999999997E-3</v>
      </c>
      <c r="M9" s="3" t="s">
        <v>22</v>
      </c>
      <c r="N9" s="13">
        <v>3.6707779999999999</v>
      </c>
      <c r="O9" s="13">
        <v>3.5207869999999999</v>
      </c>
      <c r="P9" s="14">
        <v>802</v>
      </c>
      <c r="R9" s="3" t="s">
        <v>29</v>
      </c>
      <c r="S9" s="13">
        <v>0.317861</v>
      </c>
      <c r="T9" s="13">
        <v>0.276945</v>
      </c>
      <c r="U9" s="14">
        <v>97</v>
      </c>
      <c r="W9" s="3" t="s">
        <v>22</v>
      </c>
      <c r="X9" s="13">
        <v>10.701171</v>
      </c>
      <c r="Y9" s="13">
        <v>10.390525999999999</v>
      </c>
      <c r="Z9" s="14">
        <v>3685</v>
      </c>
      <c r="AB9" s="3" t="s">
        <v>29</v>
      </c>
      <c r="AC9" s="13">
        <v>67.087149999999994</v>
      </c>
      <c r="AD9" s="13">
        <v>65.431465000000003</v>
      </c>
      <c r="AE9" s="14">
        <v>24226</v>
      </c>
      <c r="AG9" s="3" t="s">
        <v>30</v>
      </c>
      <c r="AH9" s="13">
        <v>0.53085199999999999</v>
      </c>
      <c r="AI9" s="13">
        <v>0.58837099999999998</v>
      </c>
      <c r="AJ9" s="14">
        <v>230</v>
      </c>
      <c r="AL9" s="3" t="s">
        <v>20</v>
      </c>
      <c r="AM9" s="13">
        <v>4.0768950000000004</v>
      </c>
      <c r="AN9" s="13">
        <v>4.2678479999999999</v>
      </c>
      <c r="AO9" s="14">
        <v>1638</v>
      </c>
      <c r="AQ9" s="6" t="s">
        <v>20</v>
      </c>
      <c r="AR9" s="15">
        <v>6.1833920000000004</v>
      </c>
      <c r="AS9" s="15">
        <v>6.6755360000000001</v>
      </c>
      <c r="AT9" s="16">
        <v>2258</v>
      </c>
      <c r="AV9" s="2" t="str">
        <f t="shared" si="0"/>
        <v>K-Feldspar</v>
      </c>
      <c r="AW9" s="17">
        <f t="shared" si="1"/>
        <v>27.119278000000001</v>
      </c>
      <c r="AX9" s="17">
        <f t="shared" si="1"/>
        <v>28.925999999999995</v>
      </c>
      <c r="AY9" s="17">
        <f t="shared" si="1"/>
        <v>83550.429692999998</v>
      </c>
      <c r="AZ9" s="17">
        <f t="shared" si="1"/>
        <v>9284</v>
      </c>
    </row>
    <row r="10" spans="1:52" x14ac:dyDescent="0.2">
      <c r="A10" s="3" t="s">
        <v>22</v>
      </c>
      <c r="B10" s="13">
        <v>0.74513300000000005</v>
      </c>
      <c r="C10" s="13">
        <v>0.72146999999999994</v>
      </c>
      <c r="D10" s="14">
        <v>241</v>
      </c>
      <c r="F10" s="5" t="s">
        <v>24</v>
      </c>
      <c r="G10" s="18">
        <v>3.055809</v>
      </c>
      <c r="H10" s="18">
        <v>2.7780610000000001</v>
      </c>
      <c r="I10" s="19">
        <v>3273</v>
      </c>
      <c r="J10" s="2" t="s">
        <v>31</v>
      </c>
      <c r="K10" s="2">
        <v>7.0279100000000009E-3</v>
      </c>
      <c r="M10" s="3" t="s">
        <v>24</v>
      </c>
      <c r="N10" s="13">
        <v>38.488242999999997</v>
      </c>
      <c r="O10" s="13">
        <v>36.915579999999999</v>
      </c>
      <c r="P10" s="14">
        <v>8409</v>
      </c>
      <c r="R10" s="3" t="s">
        <v>25</v>
      </c>
      <c r="S10" s="13">
        <v>0.343337</v>
      </c>
      <c r="T10" s="13">
        <v>0.33119199999999999</v>
      </c>
      <c r="U10" s="14">
        <v>116</v>
      </c>
      <c r="W10" s="3" t="s">
        <v>24</v>
      </c>
      <c r="X10" s="13">
        <v>38.137987000000003</v>
      </c>
      <c r="Y10" s="13">
        <v>37.030875999999999</v>
      </c>
      <c r="Z10" s="14">
        <v>13133</v>
      </c>
      <c r="AB10" s="3" t="s">
        <v>25</v>
      </c>
      <c r="AC10" s="13">
        <v>8.1465130000000006</v>
      </c>
      <c r="AD10" s="13">
        <v>8.7967589999999998</v>
      </c>
      <c r="AE10" s="14">
        <v>3257</v>
      </c>
      <c r="AG10" s="3" t="s">
        <v>26</v>
      </c>
      <c r="AH10" s="13">
        <v>1.6936E-2</v>
      </c>
      <c r="AI10" s="13">
        <v>1.7906999999999999E-2</v>
      </c>
      <c r="AJ10" s="14">
        <v>7</v>
      </c>
      <c r="AL10" s="3" t="s">
        <v>26</v>
      </c>
      <c r="AM10" s="13">
        <v>1.078803</v>
      </c>
      <c r="AN10" s="13">
        <v>0.95101599999999997</v>
      </c>
      <c r="AO10" s="14">
        <v>365</v>
      </c>
      <c r="AQ10" s="6" t="s">
        <v>26</v>
      </c>
      <c r="AR10" s="15">
        <v>0.69915700000000003</v>
      </c>
      <c r="AS10" s="15">
        <v>0.635625</v>
      </c>
      <c r="AT10" s="16">
        <v>215</v>
      </c>
      <c r="AV10" s="2" t="str">
        <f t="shared" si="0"/>
        <v>Actinolite</v>
      </c>
      <c r="AW10" s="17">
        <f t="shared" si="1"/>
        <v>4.0105000000000002E-3</v>
      </c>
      <c r="AX10" s="17">
        <f t="shared" si="1"/>
        <v>3.601E-3</v>
      </c>
      <c r="AY10" s="17">
        <f t="shared" si="1"/>
        <v>8.9993999999999996</v>
      </c>
      <c r="AZ10" s="17">
        <f t="shared" si="1"/>
        <v>1</v>
      </c>
    </row>
    <row r="11" spans="1:52" x14ac:dyDescent="0.2">
      <c r="A11" s="3" t="s">
        <v>24</v>
      </c>
      <c r="B11" s="13">
        <v>8.9292250000000006</v>
      </c>
      <c r="C11" s="13">
        <v>8.6456710000000001</v>
      </c>
      <c r="D11" s="14">
        <v>2888</v>
      </c>
      <c r="F11" s="5" t="s">
        <v>25</v>
      </c>
      <c r="G11" s="18">
        <v>0.47379399999999999</v>
      </c>
      <c r="H11" s="18">
        <v>0.43457600000000002</v>
      </c>
      <c r="I11" s="19">
        <v>512</v>
      </c>
      <c r="J11" s="2" t="s">
        <v>32</v>
      </c>
      <c r="K11" s="2">
        <v>0</v>
      </c>
      <c r="M11" s="3" t="s">
        <v>29</v>
      </c>
      <c r="N11" s="13">
        <v>0.15570000000000001</v>
      </c>
      <c r="O11" s="13">
        <v>0.13608999999999999</v>
      </c>
      <c r="P11" s="14">
        <v>31</v>
      </c>
      <c r="R11" s="3" t="s">
        <v>28</v>
      </c>
      <c r="S11" s="13">
        <v>9.6578239999999997</v>
      </c>
      <c r="T11" s="13">
        <v>10.032833999999999</v>
      </c>
      <c r="U11" s="14">
        <v>3514</v>
      </c>
      <c r="W11" s="3" t="s">
        <v>29</v>
      </c>
      <c r="X11" s="13">
        <v>2.7915230000000002</v>
      </c>
      <c r="Y11" s="13">
        <v>2.4700410000000002</v>
      </c>
      <c r="Z11" s="14">
        <v>876</v>
      </c>
      <c r="AB11" s="3" t="s">
        <v>28</v>
      </c>
      <c r="AC11" s="13">
        <v>7.8966999999999996E-2</v>
      </c>
      <c r="AD11" s="13">
        <v>9.1829999999999995E-2</v>
      </c>
      <c r="AE11" s="14">
        <v>34</v>
      </c>
      <c r="AG11" s="3" t="s">
        <v>22</v>
      </c>
      <c r="AH11" s="13">
        <v>1.423214</v>
      </c>
      <c r="AI11" s="13">
        <v>1.619299</v>
      </c>
      <c r="AJ11" s="14">
        <v>633</v>
      </c>
      <c r="AL11" s="3" t="s">
        <v>22</v>
      </c>
      <c r="AM11" s="13">
        <v>0.25268600000000002</v>
      </c>
      <c r="AN11" s="13">
        <v>0.239708</v>
      </c>
      <c r="AO11" s="14">
        <v>92</v>
      </c>
      <c r="AQ11" s="6" t="s">
        <v>22</v>
      </c>
      <c r="AR11" s="15">
        <v>0.20549000000000001</v>
      </c>
      <c r="AS11" s="15">
        <v>0.20103499999999999</v>
      </c>
      <c r="AT11" s="16">
        <v>68</v>
      </c>
      <c r="AV11" s="2" t="str">
        <f t="shared" si="0"/>
        <v>Muscovite</v>
      </c>
      <c r="AW11" s="17">
        <f t="shared" si="1"/>
        <v>2.8652984999999997</v>
      </c>
      <c r="AX11" s="17">
        <f t="shared" si="1"/>
        <v>2.7697639999999999</v>
      </c>
      <c r="AY11" s="17">
        <f t="shared" si="1"/>
        <v>8297.4468090000009</v>
      </c>
      <c r="AZ11" s="17">
        <f t="shared" si="1"/>
        <v>922.00000000000011</v>
      </c>
    </row>
    <row r="12" spans="1:52" x14ac:dyDescent="0.2">
      <c r="A12" s="3" t="s">
        <v>29</v>
      </c>
      <c r="B12" s="13">
        <v>12.322692999999999</v>
      </c>
      <c r="C12" s="13">
        <v>10.872949</v>
      </c>
      <c r="D12" s="14">
        <v>3632</v>
      </c>
      <c r="F12" s="5" t="s">
        <v>28</v>
      </c>
      <c r="G12" s="18">
        <v>0.23973900000000001</v>
      </c>
      <c r="H12" s="18">
        <v>0.23680999999999999</v>
      </c>
      <c r="I12" s="19">
        <v>279</v>
      </c>
      <c r="J12" s="2" t="s">
        <v>33</v>
      </c>
      <c r="K12" s="2">
        <v>2.0371000000000001E-4</v>
      </c>
      <c r="M12" s="3" t="s">
        <v>34</v>
      </c>
      <c r="N12" s="13">
        <v>0</v>
      </c>
      <c r="O12" s="13">
        <v>0</v>
      </c>
      <c r="P12" s="14">
        <v>0</v>
      </c>
      <c r="R12" s="3" t="s">
        <v>35</v>
      </c>
      <c r="S12" s="13">
        <v>0.42304000000000003</v>
      </c>
      <c r="T12" s="13">
        <v>0.33119199999999999</v>
      </c>
      <c r="U12" s="14">
        <v>116</v>
      </c>
      <c r="W12" s="3" t="s">
        <v>34</v>
      </c>
      <c r="X12" s="13">
        <v>2.7292E-2</v>
      </c>
      <c r="Y12" s="13">
        <v>2.5377E-2</v>
      </c>
      <c r="Z12" s="14">
        <v>9</v>
      </c>
      <c r="AB12" s="3" t="s">
        <v>35</v>
      </c>
      <c r="AC12" s="13">
        <v>9.0946130000000007</v>
      </c>
      <c r="AD12" s="13">
        <v>7.9702900000000003</v>
      </c>
      <c r="AE12" s="14">
        <v>2951</v>
      </c>
      <c r="AG12" s="3" t="s">
        <v>24</v>
      </c>
      <c r="AH12" s="13">
        <v>0.346248</v>
      </c>
      <c r="AI12" s="13">
        <v>0.393953</v>
      </c>
      <c r="AJ12" s="14">
        <v>154</v>
      </c>
      <c r="AL12" s="3" t="s">
        <v>24</v>
      </c>
      <c r="AM12" s="13">
        <v>0.68115499999999995</v>
      </c>
      <c r="AN12" s="13">
        <v>0.64617000000000002</v>
      </c>
      <c r="AO12" s="14">
        <v>248</v>
      </c>
      <c r="AQ12" s="6" t="s">
        <v>24</v>
      </c>
      <c r="AR12" s="15">
        <v>13.689246000000001</v>
      </c>
      <c r="AS12" s="15">
        <v>13.392461000000001</v>
      </c>
      <c r="AT12" s="16">
        <v>4530</v>
      </c>
      <c r="AV12" s="2" t="str">
        <f t="shared" si="0"/>
        <v>Muscovite_minorFe</v>
      </c>
      <c r="AW12" s="17">
        <f t="shared" si="1"/>
        <v>37.064875499999999</v>
      </c>
      <c r="AX12" s="17">
        <f t="shared" si="1"/>
        <v>35.824296500000003</v>
      </c>
      <c r="AY12" s="17">
        <f t="shared" si="1"/>
        <v>101918.205113</v>
      </c>
      <c r="AZ12" s="17">
        <f t="shared" si="1"/>
        <v>11325</v>
      </c>
    </row>
    <row r="13" spans="1:52" x14ac:dyDescent="0.2">
      <c r="A13" s="3" t="s">
        <v>34</v>
      </c>
      <c r="B13" s="13">
        <v>0.13883200000000001</v>
      </c>
      <c r="C13" s="13">
        <v>0.12872700000000001</v>
      </c>
      <c r="D13" s="14">
        <v>43</v>
      </c>
      <c r="F13" s="5" t="s">
        <v>31</v>
      </c>
      <c r="G13" s="18">
        <v>0.74158599999999997</v>
      </c>
      <c r="H13" s="18">
        <v>0.70279100000000005</v>
      </c>
      <c r="I13" s="19">
        <v>828</v>
      </c>
      <c r="J13" s="2" t="s">
        <v>36</v>
      </c>
      <c r="K13" s="2">
        <v>1.6126999999999998E-4</v>
      </c>
      <c r="M13" s="3" t="s">
        <v>25</v>
      </c>
      <c r="N13" s="13">
        <v>0.58974800000000005</v>
      </c>
      <c r="O13" s="13">
        <v>0.57070100000000001</v>
      </c>
      <c r="P13" s="14">
        <v>130</v>
      </c>
      <c r="R13" s="3" t="s">
        <v>31</v>
      </c>
      <c r="S13" s="13">
        <v>0.17760899999999999</v>
      </c>
      <c r="T13" s="13">
        <v>0.17701600000000001</v>
      </c>
      <c r="U13" s="14">
        <v>62</v>
      </c>
      <c r="W13" s="3" t="s">
        <v>25</v>
      </c>
      <c r="X13" s="13">
        <v>1.3499140000000001</v>
      </c>
      <c r="Y13" s="13">
        <v>1.3224309999999999</v>
      </c>
      <c r="Z13" s="14">
        <v>469</v>
      </c>
      <c r="AB13" s="3" t="s">
        <v>31</v>
      </c>
      <c r="AC13" s="13">
        <v>0.35344199999999998</v>
      </c>
      <c r="AD13" s="13">
        <v>0.39432800000000001</v>
      </c>
      <c r="AE13" s="14">
        <v>146</v>
      </c>
      <c r="AG13" s="3" t="s">
        <v>29</v>
      </c>
      <c r="AH13" s="13">
        <v>46.746611000000001</v>
      </c>
      <c r="AI13" s="13">
        <v>48.468957000000003</v>
      </c>
      <c r="AJ13" s="14">
        <v>18947</v>
      </c>
      <c r="AL13" s="3" t="s">
        <v>29</v>
      </c>
      <c r="AM13" s="13">
        <v>6.1273780000000002</v>
      </c>
      <c r="AN13" s="13">
        <v>5.2970300000000003</v>
      </c>
      <c r="AO13" s="14">
        <v>2033</v>
      </c>
      <c r="AQ13" s="6" t="s">
        <v>29</v>
      </c>
      <c r="AR13" s="15">
        <v>35.113934999999998</v>
      </c>
      <c r="AS13" s="15">
        <v>31.305247999999999</v>
      </c>
      <c r="AT13" s="16">
        <v>10589</v>
      </c>
      <c r="AV13" s="2" t="str">
        <f t="shared" si="0"/>
        <v>Biotite</v>
      </c>
      <c r="AW13" s="17">
        <f t="shared" si="1"/>
        <v>2.9814974999999997</v>
      </c>
      <c r="AX13" s="17">
        <f t="shared" si="1"/>
        <v>2.6261800000000002</v>
      </c>
      <c r="AY13" s="17">
        <f t="shared" si="1"/>
        <v>7595.4936085000018</v>
      </c>
      <c r="AZ13" s="17">
        <f t="shared" si="1"/>
        <v>844</v>
      </c>
    </row>
    <row r="14" spans="1:52" x14ac:dyDescent="0.2">
      <c r="A14" s="3" t="s">
        <v>25</v>
      </c>
      <c r="B14" s="13">
        <v>9.2118129999999994</v>
      </c>
      <c r="C14" s="13">
        <v>8.9989220000000003</v>
      </c>
      <c r="D14" s="14">
        <v>3006</v>
      </c>
      <c r="F14" s="5" t="s">
        <v>32</v>
      </c>
      <c r="G14" s="18">
        <v>0</v>
      </c>
      <c r="H14" s="18">
        <v>0</v>
      </c>
      <c r="I14" s="19">
        <v>0</v>
      </c>
      <c r="J14" s="2" t="s">
        <v>37</v>
      </c>
      <c r="K14" s="2">
        <v>1.0185E-4</v>
      </c>
      <c r="M14" s="3" t="s">
        <v>28</v>
      </c>
      <c r="N14" s="13">
        <v>9.6718709999999994</v>
      </c>
      <c r="O14" s="13">
        <v>10.079459</v>
      </c>
      <c r="P14" s="14">
        <v>2296</v>
      </c>
      <c r="R14" s="3" t="s">
        <v>32</v>
      </c>
      <c r="S14" s="13">
        <v>0</v>
      </c>
      <c r="T14" s="13">
        <v>0</v>
      </c>
      <c r="U14" s="14">
        <v>0</v>
      </c>
      <c r="W14" s="3" t="s">
        <v>28</v>
      </c>
      <c r="X14" s="13">
        <v>3.7418E-2</v>
      </c>
      <c r="Y14" s="13">
        <v>3.9475999999999997E-2</v>
      </c>
      <c r="Z14" s="14">
        <v>14</v>
      </c>
      <c r="AB14" s="3" t="s">
        <v>32</v>
      </c>
      <c r="AC14" s="13">
        <v>0</v>
      </c>
      <c r="AD14" s="13">
        <v>0</v>
      </c>
      <c r="AE14" s="14">
        <v>0</v>
      </c>
      <c r="AG14" s="3" t="s">
        <v>34</v>
      </c>
      <c r="AH14" s="13">
        <v>7.0434999999999998E-2</v>
      </c>
      <c r="AI14" s="13">
        <v>7.6744000000000007E-2</v>
      </c>
      <c r="AJ14" s="14">
        <v>30</v>
      </c>
      <c r="AL14" s="3" t="s">
        <v>34</v>
      </c>
      <c r="AM14" s="13">
        <v>2.0564439999999999</v>
      </c>
      <c r="AN14" s="13">
        <v>1.868161</v>
      </c>
      <c r="AO14" s="14">
        <v>717</v>
      </c>
      <c r="AQ14" s="6" t="s">
        <v>34</v>
      </c>
      <c r="AR14" s="15">
        <v>6.3112000000000001E-2</v>
      </c>
      <c r="AS14" s="15">
        <v>5.9128E-2</v>
      </c>
      <c r="AT14" s="16">
        <v>20</v>
      </c>
      <c r="AV14" s="2" t="str">
        <f t="shared" si="0"/>
        <v>Chlorite</v>
      </c>
      <c r="AW14" s="17">
        <f t="shared" si="1"/>
        <v>0</v>
      </c>
      <c r="AX14" s="17">
        <f t="shared" si="1"/>
        <v>0</v>
      </c>
      <c r="AY14" s="17">
        <f t="shared" si="1"/>
        <v>0</v>
      </c>
      <c r="AZ14" s="17">
        <f t="shared" si="1"/>
        <v>0</v>
      </c>
    </row>
    <row r="15" spans="1:52" x14ac:dyDescent="0.2">
      <c r="A15" s="3" t="s">
        <v>28</v>
      </c>
      <c r="B15" s="13">
        <v>8.5369999999999994E-3</v>
      </c>
      <c r="C15" s="13">
        <v>8.9809999999999994E-3</v>
      </c>
      <c r="D15" s="14">
        <v>3</v>
      </c>
      <c r="F15" s="5" t="s">
        <v>33</v>
      </c>
      <c r="G15" s="18">
        <v>3.3709999999999997E-2</v>
      </c>
      <c r="H15" s="18">
        <v>2.0371E-2</v>
      </c>
      <c r="I15" s="19">
        <v>24</v>
      </c>
      <c r="M15" s="3" t="s">
        <v>38</v>
      </c>
      <c r="N15" s="13">
        <v>1.6914999999999999E-2</v>
      </c>
      <c r="O15" s="13">
        <v>1.3169999999999999E-2</v>
      </c>
      <c r="P15" s="14">
        <v>3</v>
      </c>
      <c r="R15" s="3" t="s">
        <v>33</v>
      </c>
      <c r="S15" s="13">
        <v>5.8402999999999997E-2</v>
      </c>
      <c r="T15" s="13">
        <v>3.7116000000000003E-2</v>
      </c>
      <c r="U15" s="14">
        <v>13</v>
      </c>
      <c r="W15" s="3" t="s">
        <v>38</v>
      </c>
      <c r="X15" s="13">
        <v>0</v>
      </c>
      <c r="Y15" s="13">
        <v>0</v>
      </c>
      <c r="Z15" s="14">
        <v>0</v>
      </c>
      <c r="AB15" s="3" t="s">
        <v>33</v>
      </c>
      <c r="AC15" s="13">
        <v>0</v>
      </c>
      <c r="AD15" s="13">
        <v>0</v>
      </c>
      <c r="AE15" s="14">
        <v>0</v>
      </c>
      <c r="AG15" s="3" t="s">
        <v>25</v>
      </c>
      <c r="AH15" s="13">
        <v>1.8741399999999999</v>
      </c>
      <c r="AI15" s="13">
        <v>2.1513900000000001</v>
      </c>
      <c r="AJ15" s="14">
        <v>841</v>
      </c>
      <c r="AL15" s="3" t="s">
        <v>25</v>
      </c>
      <c r="AM15" s="13">
        <v>0.149726</v>
      </c>
      <c r="AN15" s="13">
        <v>0.14330399999999999</v>
      </c>
      <c r="AO15" s="14">
        <v>55</v>
      </c>
      <c r="AQ15" s="6" t="s">
        <v>25</v>
      </c>
      <c r="AR15" s="15">
        <v>3.0730400000000002</v>
      </c>
      <c r="AS15" s="15">
        <v>3.0332590000000001</v>
      </c>
      <c r="AT15" s="16">
        <v>1026</v>
      </c>
      <c r="AV15" s="2" t="str">
        <f t="shared" si="0"/>
        <v>Chlorite_Fe</v>
      </c>
      <c r="AW15" s="17">
        <f t="shared" si="1"/>
        <v>1.471004</v>
      </c>
      <c r="AX15" s="17">
        <f t="shared" si="1"/>
        <v>1.434523</v>
      </c>
      <c r="AY15" s="17">
        <f t="shared" si="1"/>
        <v>4148.7234045000005</v>
      </c>
      <c r="AZ15" s="17">
        <f t="shared" si="1"/>
        <v>461.00000000000006</v>
      </c>
    </row>
    <row r="16" spans="1:52" x14ac:dyDescent="0.2">
      <c r="A16" s="3" t="s">
        <v>38</v>
      </c>
      <c r="B16" s="13">
        <v>3.8089999999999999E-3</v>
      </c>
      <c r="C16" s="13">
        <v>2.9940000000000001E-3</v>
      </c>
      <c r="D16" s="14">
        <v>1</v>
      </c>
      <c r="F16" s="5" t="s">
        <v>36</v>
      </c>
      <c r="G16" s="18">
        <v>2.0031E-2</v>
      </c>
      <c r="H16" s="18">
        <v>1.6126999999999999E-2</v>
      </c>
      <c r="I16" s="19">
        <v>19</v>
      </c>
      <c r="M16" s="3" t="s">
        <v>39</v>
      </c>
      <c r="N16" s="13">
        <v>0</v>
      </c>
      <c r="O16" s="13">
        <v>0</v>
      </c>
      <c r="P16" s="14">
        <v>0</v>
      </c>
      <c r="R16" s="3" t="s">
        <v>36</v>
      </c>
      <c r="S16" s="13">
        <v>4.0465000000000001E-2</v>
      </c>
      <c r="T16" s="13">
        <v>3.4261E-2</v>
      </c>
      <c r="U16" s="14">
        <v>12</v>
      </c>
      <c r="W16" s="3" t="s">
        <v>39</v>
      </c>
      <c r="X16" s="13">
        <v>0</v>
      </c>
      <c r="Y16" s="13">
        <v>0</v>
      </c>
      <c r="Z16" s="14">
        <v>0</v>
      </c>
      <c r="AB16" s="3" t="s">
        <v>36</v>
      </c>
      <c r="AC16" s="13">
        <v>0.54142699999999999</v>
      </c>
      <c r="AD16" s="13">
        <v>0.51316700000000004</v>
      </c>
      <c r="AE16" s="14">
        <v>190</v>
      </c>
      <c r="AG16" s="3" t="s">
        <v>28</v>
      </c>
      <c r="AH16" s="13">
        <v>1.4485E-2</v>
      </c>
      <c r="AI16" s="13">
        <v>1.7906999999999999E-2</v>
      </c>
      <c r="AJ16" s="14">
        <v>7</v>
      </c>
      <c r="AL16" s="3" t="s">
        <v>28</v>
      </c>
      <c r="AM16" s="13">
        <v>0.47270499999999999</v>
      </c>
      <c r="AN16" s="13">
        <v>0.48723300000000003</v>
      </c>
      <c r="AO16" s="14">
        <v>187</v>
      </c>
      <c r="AQ16" s="6" t="s">
        <v>28</v>
      </c>
      <c r="AR16" s="15">
        <v>0.18634200000000001</v>
      </c>
      <c r="AS16" s="15">
        <v>0.198078</v>
      </c>
      <c r="AT16" s="16">
        <v>67</v>
      </c>
      <c r="AV16" s="2" t="str">
        <f t="shared" si="0"/>
        <v>Kaolinite</v>
      </c>
      <c r="AW16" s="17">
        <f t="shared" si="1"/>
        <v>2.1590999999999999E-2</v>
      </c>
      <c r="AX16" s="17">
        <f t="shared" si="1"/>
        <v>2.2672999999999999E-2</v>
      </c>
      <c r="AY16" s="17">
        <f t="shared" si="1"/>
        <v>62.995800000000003</v>
      </c>
      <c r="AZ16" s="17">
        <f t="shared" si="1"/>
        <v>7.0000000000000009</v>
      </c>
    </row>
    <row r="17" spans="1:52" x14ac:dyDescent="0.2">
      <c r="A17" s="3" t="s">
        <v>31</v>
      </c>
      <c r="B17" s="13">
        <v>16.182355999999999</v>
      </c>
      <c r="C17" s="13">
        <v>16.333373000000002</v>
      </c>
      <c r="D17" s="14">
        <v>5456</v>
      </c>
      <c r="F17" s="5" t="s">
        <v>37</v>
      </c>
      <c r="G17" s="18">
        <v>1.5864E-2</v>
      </c>
      <c r="H17" s="18">
        <v>1.0185E-2</v>
      </c>
      <c r="I17" s="19">
        <v>12</v>
      </c>
      <c r="M17" s="3" t="s">
        <v>40</v>
      </c>
      <c r="N17" s="13">
        <v>0.95955599999999996</v>
      </c>
      <c r="O17" s="13">
        <v>0.50485100000000005</v>
      </c>
      <c r="P17" s="14">
        <v>115</v>
      </c>
      <c r="R17" s="3" t="s">
        <v>37</v>
      </c>
      <c r="S17" s="13">
        <v>8.4569999999999992E-3</v>
      </c>
      <c r="T17" s="13">
        <v>5.7099999999999998E-3</v>
      </c>
      <c r="U17" s="14">
        <v>2</v>
      </c>
      <c r="W17" s="3" t="s">
        <v>40</v>
      </c>
      <c r="X17" s="13">
        <v>0.32293300000000003</v>
      </c>
      <c r="Y17" s="13">
        <v>0.17200099999999999</v>
      </c>
      <c r="Z17" s="14">
        <v>61</v>
      </c>
      <c r="AB17" s="3" t="s">
        <v>37</v>
      </c>
      <c r="AC17" s="13">
        <v>0</v>
      </c>
      <c r="AD17" s="13">
        <v>0</v>
      </c>
      <c r="AE17" s="14">
        <v>0</v>
      </c>
      <c r="AG17" s="3" t="s">
        <v>38</v>
      </c>
      <c r="AH17" s="13">
        <v>0</v>
      </c>
      <c r="AI17" s="13">
        <v>0</v>
      </c>
      <c r="AJ17" s="14">
        <v>0</v>
      </c>
      <c r="AL17" s="3" t="s">
        <v>38</v>
      </c>
      <c r="AM17" s="13">
        <v>0.27744000000000002</v>
      </c>
      <c r="AN17" s="13">
        <v>0.21365300000000001</v>
      </c>
      <c r="AO17" s="14">
        <v>82</v>
      </c>
      <c r="AQ17" s="6" t="s">
        <v>38</v>
      </c>
      <c r="AR17" s="15">
        <v>0.10423200000000001</v>
      </c>
      <c r="AS17" s="15">
        <v>8.2779000000000005E-2</v>
      </c>
      <c r="AT17" s="16">
        <v>28</v>
      </c>
      <c r="AV17" s="2" t="str">
        <f t="shared" si="0"/>
        <v>Allanite</v>
      </c>
      <c r="AW17" s="17">
        <f t="shared" si="1"/>
        <v>8.2769499999999996E-2</v>
      </c>
      <c r="AX17" s="17">
        <f t="shared" si="1"/>
        <v>5.2568500000000004E-2</v>
      </c>
      <c r="AY17" s="17">
        <f t="shared" si="1"/>
        <v>161.98919999999998</v>
      </c>
      <c r="AZ17" s="17">
        <f t="shared" si="1"/>
        <v>18</v>
      </c>
    </row>
    <row r="18" spans="1:52" x14ac:dyDescent="0.2">
      <c r="A18" s="3" t="s">
        <v>32</v>
      </c>
      <c r="B18" s="13">
        <v>0</v>
      </c>
      <c r="C18" s="13">
        <v>0</v>
      </c>
      <c r="D18" s="14">
        <v>0</v>
      </c>
      <c r="F18" s="5" t="s">
        <v>41</v>
      </c>
      <c r="G18" s="18">
        <v>100</v>
      </c>
      <c r="H18" s="18">
        <v>100</v>
      </c>
      <c r="I18" s="19">
        <v>117816</v>
      </c>
      <c r="M18" s="3" t="s">
        <v>31</v>
      </c>
      <c r="N18" s="13">
        <v>0.52249400000000001</v>
      </c>
      <c r="O18" s="13">
        <v>0.52241099999999996</v>
      </c>
      <c r="P18" s="14">
        <v>119</v>
      </c>
      <c r="R18" s="3" t="s">
        <v>42</v>
      </c>
      <c r="S18" s="13">
        <v>2.4577000000000002E-2</v>
      </c>
      <c r="T18" s="13">
        <v>1.4276E-2</v>
      </c>
      <c r="U18" s="14">
        <v>5</v>
      </c>
      <c r="W18" s="3" t="s">
        <v>31</v>
      </c>
      <c r="X18" s="13">
        <v>0</v>
      </c>
      <c r="Y18" s="13">
        <v>0</v>
      </c>
      <c r="Z18" s="14">
        <v>0</v>
      </c>
      <c r="AB18" s="3" t="s">
        <v>42</v>
      </c>
      <c r="AC18" s="13">
        <v>5.8153999999999997E-2</v>
      </c>
      <c r="AD18" s="13">
        <v>3.7811999999999998E-2</v>
      </c>
      <c r="AE18" s="14">
        <v>14</v>
      </c>
      <c r="AG18" s="3" t="s">
        <v>39</v>
      </c>
      <c r="AH18" s="13">
        <v>0.16153200000000001</v>
      </c>
      <c r="AI18" s="13">
        <v>0.11</v>
      </c>
      <c r="AJ18" s="14">
        <v>43</v>
      </c>
      <c r="AL18" s="3" t="s">
        <v>31</v>
      </c>
      <c r="AM18" s="13">
        <v>0.27665200000000001</v>
      </c>
      <c r="AN18" s="13">
        <v>0.27357999999999999</v>
      </c>
      <c r="AO18" s="14">
        <v>105</v>
      </c>
      <c r="AQ18" s="6" t="s">
        <v>39</v>
      </c>
      <c r="AR18" s="15">
        <v>5.0489999999999997E-3</v>
      </c>
      <c r="AS18" s="15">
        <v>2.9559999999999999E-3</v>
      </c>
      <c r="AT18" s="16">
        <v>1</v>
      </c>
      <c r="AV18" s="2" t="str">
        <f t="shared" si="0"/>
        <v>Titanite</v>
      </c>
      <c r="AW18" s="17">
        <f t="shared" si="1"/>
        <v>0</v>
      </c>
      <c r="AX18" s="17">
        <f t="shared" si="1"/>
        <v>0</v>
      </c>
      <c r="AY18" s="17">
        <f t="shared" si="1"/>
        <v>0</v>
      </c>
      <c r="AZ18" s="17">
        <f t="shared" si="1"/>
        <v>0</v>
      </c>
    </row>
    <row r="19" spans="1:52" x14ac:dyDescent="0.2">
      <c r="A19" s="3" t="s">
        <v>33</v>
      </c>
      <c r="B19" s="13">
        <v>0.10698299999999999</v>
      </c>
      <c r="C19" s="13">
        <v>6.8853999999999999E-2</v>
      </c>
      <c r="D19" s="14">
        <v>23</v>
      </c>
      <c r="M19" s="3" t="s">
        <v>32</v>
      </c>
      <c r="N19" s="13">
        <v>0</v>
      </c>
      <c r="O19" s="13">
        <v>0</v>
      </c>
      <c r="P19" s="14">
        <v>0</v>
      </c>
      <c r="R19" s="3" t="s">
        <v>43</v>
      </c>
      <c r="S19" s="13">
        <v>2.648E-2</v>
      </c>
      <c r="T19" s="13">
        <v>1.4276E-2</v>
      </c>
      <c r="U19" s="14">
        <v>5</v>
      </c>
      <c r="W19" s="3" t="s">
        <v>32</v>
      </c>
      <c r="X19" s="13">
        <v>0</v>
      </c>
      <c r="Y19" s="13">
        <v>0</v>
      </c>
      <c r="Z19" s="14">
        <v>0</v>
      </c>
      <c r="AB19" s="3" t="s">
        <v>43</v>
      </c>
      <c r="AC19" s="13">
        <v>0.210345</v>
      </c>
      <c r="AD19" s="13">
        <v>0.126941</v>
      </c>
      <c r="AE19" s="14">
        <v>47</v>
      </c>
      <c r="AG19" s="3" t="s">
        <v>40</v>
      </c>
      <c r="AH19" s="13">
        <v>6.3654140000000003</v>
      </c>
      <c r="AI19" s="13">
        <v>3.9727809999999999</v>
      </c>
      <c r="AJ19" s="14">
        <v>1553</v>
      </c>
      <c r="AL19" s="3" t="s">
        <v>32</v>
      </c>
      <c r="AM19" s="13">
        <v>0</v>
      </c>
      <c r="AN19" s="13">
        <v>0</v>
      </c>
      <c r="AO19" s="14">
        <v>0</v>
      </c>
      <c r="AQ19" s="6" t="s">
        <v>40</v>
      </c>
      <c r="AR19" s="15">
        <v>0</v>
      </c>
      <c r="AS19" s="15">
        <v>0</v>
      </c>
      <c r="AT19" s="16">
        <v>0</v>
      </c>
      <c r="AV19" s="2" t="str">
        <f t="shared" si="0"/>
        <v>Ilmenite-Mn</v>
      </c>
      <c r="AW19" s="17">
        <f t="shared" ref="AW19:AZ34" si="2">(AW55+AW91)/($AW$71+$AW$107)*100</f>
        <v>3.0587999999999997E-2</v>
      </c>
      <c r="AX19" s="17">
        <f t="shared" si="2"/>
        <v>1.7694000000000001E-2</v>
      </c>
      <c r="AY19" s="17">
        <f t="shared" si="2"/>
        <v>49.496700000000004</v>
      </c>
      <c r="AZ19" s="17">
        <f t="shared" si="2"/>
        <v>5.5</v>
      </c>
    </row>
    <row r="20" spans="1:52" x14ac:dyDescent="0.2">
      <c r="A20" s="3" t="s">
        <v>36</v>
      </c>
      <c r="B20" s="13">
        <v>0.12917899999999999</v>
      </c>
      <c r="C20" s="13">
        <v>0.110765</v>
      </c>
      <c r="D20" s="14">
        <v>37</v>
      </c>
      <c r="M20" s="3" t="s">
        <v>33</v>
      </c>
      <c r="N20" s="13">
        <v>4.8201000000000001E-2</v>
      </c>
      <c r="O20" s="13">
        <v>3.073E-2</v>
      </c>
      <c r="P20" s="14">
        <v>7</v>
      </c>
      <c r="R20" s="3" t="s">
        <v>44</v>
      </c>
      <c r="S20" s="13">
        <v>7.8220000000000008E-3</v>
      </c>
      <c r="T20" s="13">
        <v>2.8549999999999999E-3</v>
      </c>
      <c r="U20" s="14">
        <v>1</v>
      </c>
      <c r="W20" s="3" t="s">
        <v>33</v>
      </c>
      <c r="X20" s="13">
        <v>2.1843999999999999E-2</v>
      </c>
      <c r="Y20" s="13">
        <v>1.4097999999999999E-2</v>
      </c>
      <c r="Z20" s="14">
        <v>5</v>
      </c>
      <c r="AB20" s="3" t="s">
        <v>44</v>
      </c>
      <c r="AC20" s="13">
        <v>6.6100000000000004E-3</v>
      </c>
      <c r="AD20" s="13">
        <v>2.7009999999999998E-3</v>
      </c>
      <c r="AE20" s="14">
        <v>1</v>
      </c>
      <c r="AG20" s="3" t="s">
        <v>31</v>
      </c>
      <c r="AH20" s="13">
        <v>1.0784E-2</v>
      </c>
      <c r="AI20" s="13">
        <v>1.2791E-2</v>
      </c>
      <c r="AJ20" s="14">
        <v>5</v>
      </c>
      <c r="AL20" s="3" t="s">
        <v>33</v>
      </c>
      <c r="AM20" s="13">
        <v>0</v>
      </c>
      <c r="AN20" s="13">
        <v>0</v>
      </c>
      <c r="AO20" s="14">
        <v>0</v>
      </c>
      <c r="AQ20" s="6" t="s">
        <v>31</v>
      </c>
      <c r="AR20" s="15">
        <v>14.662599999999999</v>
      </c>
      <c r="AS20" s="15">
        <v>14.953436999999999</v>
      </c>
      <c r="AT20" s="16">
        <v>5058</v>
      </c>
      <c r="AV20" s="2" t="str">
        <f t="shared" si="0"/>
        <v>Fe-oxide</v>
      </c>
      <c r="AW20" s="17">
        <f t="shared" si="2"/>
        <v>0</v>
      </c>
      <c r="AX20" s="17">
        <f t="shared" si="2"/>
        <v>0</v>
      </c>
      <c r="AY20" s="17">
        <f t="shared" si="2"/>
        <v>0</v>
      </c>
      <c r="AZ20" s="17">
        <f t="shared" si="2"/>
        <v>0</v>
      </c>
    </row>
    <row r="21" spans="1:52" x14ac:dyDescent="0.2">
      <c r="A21" s="3" t="s">
        <v>37</v>
      </c>
      <c r="B21" s="13">
        <v>0</v>
      </c>
      <c r="C21" s="13">
        <v>0</v>
      </c>
      <c r="D21" s="14">
        <v>0</v>
      </c>
      <c r="M21" s="3" t="s">
        <v>36</v>
      </c>
      <c r="N21" s="13">
        <v>4.1347000000000002E-2</v>
      </c>
      <c r="O21" s="13">
        <v>3.5119999999999998E-2</v>
      </c>
      <c r="P21" s="14">
        <v>8</v>
      </c>
      <c r="R21" s="3" t="s">
        <v>41</v>
      </c>
      <c r="S21" s="13">
        <v>100</v>
      </c>
      <c r="T21" s="13">
        <v>100</v>
      </c>
      <c r="U21" s="14">
        <v>35025</v>
      </c>
      <c r="W21" s="3" t="s">
        <v>36</v>
      </c>
      <c r="X21" s="13">
        <v>1.6396000000000001E-2</v>
      </c>
      <c r="Y21" s="13">
        <v>1.4097999999999999E-2</v>
      </c>
      <c r="Z21" s="14">
        <v>5</v>
      </c>
      <c r="AB21" s="3" t="s">
        <v>41</v>
      </c>
      <c r="AC21" s="13">
        <v>100</v>
      </c>
      <c r="AD21" s="13">
        <v>100</v>
      </c>
      <c r="AE21" s="14">
        <v>37025</v>
      </c>
      <c r="AG21" s="3" t="s">
        <v>32</v>
      </c>
      <c r="AH21" s="13">
        <v>0</v>
      </c>
      <c r="AI21" s="13">
        <v>0</v>
      </c>
      <c r="AJ21" s="14">
        <v>0</v>
      </c>
      <c r="AL21" s="3" t="s">
        <v>36</v>
      </c>
      <c r="AM21" s="13">
        <v>0.23261000000000001</v>
      </c>
      <c r="AN21" s="13">
        <v>0.195414</v>
      </c>
      <c r="AO21" s="14">
        <v>75</v>
      </c>
      <c r="AQ21" s="6" t="s">
        <v>32</v>
      </c>
      <c r="AR21" s="15">
        <v>0.18901599999999999</v>
      </c>
      <c r="AS21" s="15">
        <v>0.18329599999999999</v>
      </c>
      <c r="AT21" s="16">
        <v>62</v>
      </c>
      <c r="AV21" s="2" t="str">
        <f t="shared" si="0"/>
        <v>Calcite</v>
      </c>
      <c r="AW21" s="17">
        <f t="shared" si="2"/>
        <v>0.71794999999999998</v>
      </c>
      <c r="AX21" s="17">
        <f t="shared" si="2"/>
        <v>0.72335700000000003</v>
      </c>
      <c r="AY21" s="17">
        <f t="shared" si="2"/>
        <v>2047.3635020000004</v>
      </c>
      <c r="AZ21" s="17">
        <f t="shared" si="2"/>
        <v>227.5</v>
      </c>
    </row>
    <row r="22" spans="1:52" x14ac:dyDescent="0.2">
      <c r="A22" s="3" t="s">
        <v>42</v>
      </c>
      <c r="B22" s="13">
        <v>0</v>
      </c>
      <c r="C22" s="13">
        <v>0</v>
      </c>
      <c r="D22" s="14">
        <v>0</v>
      </c>
      <c r="M22" s="3" t="s">
        <v>37</v>
      </c>
      <c r="N22" s="13">
        <v>0</v>
      </c>
      <c r="O22" s="13">
        <v>0</v>
      </c>
      <c r="P22" s="14">
        <v>0</v>
      </c>
      <c r="W22" s="3" t="s">
        <v>37</v>
      </c>
      <c r="X22" s="13">
        <v>0</v>
      </c>
      <c r="Y22" s="13">
        <v>0</v>
      </c>
      <c r="Z22" s="14">
        <v>0</v>
      </c>
      <c r="AG22" s="3" t="s">
        <v>33</v>
      </c>
      <c r="AH22" s="13">
        <v>3.382E-3</v>
      </c>
      <c r="AI22" s="13">
        <v>2.5579999999999999E-3</v>
      </c>
      <c r="AJ22" s="14">
        <v>1</v>
      </c>
      <c r="AL22" s="3" t="s">
        <v>37</v>
      </c>
      <c r="AM22" s="13">
        <v>7.7780000000000002E-3</v>
      </c>
      <c r="AN22" s="13">
        <v>5.2110000000000004E-3</v>
      </c>
      <c r="AO22" s="14">
        <v>2</v>
      </c>
      <c r="AQ22" s="6" t="s">
        <v>45</v>
      </c>
      <c r="AR22" s="15">
        <v>0</v>
      </c>
      <c r="AS22" s="15">
        <v>0</v>
      </c>
      <c r="AT22" s="16">
        <v>0</v>
      </c>
      <c r="AV22" s="2" t="str">
        <f t="shared" si="0"/>
        <v>Dolomite</v>
      </c>
      <c r="AW22" s="17">
        <f t="shared" si="2"/>
        <v>0</v>
      </c>
      <c r="AX22" s="17">
        <f t="shared" si="2"/>
        <v>0</v>
      </c>
      <c r="AY22" s="17">
        <f t="shared" si="2"/>
        <v>0</v>
      </c>
      <c r="AZ22" s="17">
        <f t="shared" si="2"/>
        <v>0</v>
      </c>
    </row>
    <row r="23" spans="1:52" x14ac:dyDescent="0.2">
      <c r="A23" s="3" t="s">
        <v>43</v>
      </c>
      <c r="B23" s="13">
        <v>0.35092600000000002</v>
      </c>
      <c r="C23" s="13">
        <v>0.19159399999999999</v>
      </c>
      <c r="D23" s="14">
        <v>64</v>
      </c>
      <c r="M23" s="3" t="s">
        <v>42</v>
      </c>
      <c r="N23" s="13">
        <v>3.7669000000000001E-2</v>
      </c>
      <c r="O23" s="13">
        <v>2.1950000000000001E-2</v>
      </c>
      <c r="P23" s="14">
        <v>5</v>
      </c>
      <c r="W23" s="3" t="s">
        <v>42</v>
      </c>
      <c r="X23" s="13">
        <v>4.7800000000000004E-3</v>
      </c>
      <c r="Y23" s="13">
        <v>2.82E-3</v>
      </c>
      <c r="Z23" s="14">
        <v>1</v>
      </c>
      <c r="AG23" s="3" t="s">
        <v>36</v>
      </c>
      <c r="AH23" s="13">
        <v>0.37829000000000002</v>
      </c>
      <c r="AI23" s="13">
        <v>0.381162</v>
      </c>
      <c r="AJ23" s="14">
        <v>149</v>
      </c>
      <c r="AL23" s="3" t="s">
        <v>42</v>
      </c>
      <c r="AM23" s="13">
        <v>2.7126000000000001E-2</v>
      </c>
      <c r="AN23" s="13">
        <v>1.5633000000000001E-2</v>
      </c>
      <c r="AO23" s="14">
        <v>6</v>
      </c>
      <c r="AQ23" s="6" t="s">
        <v>33</v>
      </c>
      <c r="AR23" s="15">
        <v>2.2731000000000001E-2</v>
      </c>
      <c r="AS23" s="15">
        <v>1.4782E-2</v>
      </c>
      <c r="AT23" s="16">
        <v>5</v>
      </c>
      <c r="AV23" s="2" t="str">
        <f t="shared" si="0"/>
        <v>Carbonate-FeMg</v>
      </c>
      <c r="AW23" s="17">
        <f t="shared" si="2"/>
        <v>0</v>
      </c>
      <c r="AX23" s="17">
        <f t="shared" si="2"/>
        <v>0</v>
      </c>
      <c r="AY23" s="17">
        <f t="shared" si="2"/>
        <v>0</v>
      </c>
      <c r="AZ23" s="17">
        <f t="shared" si="2"/>
        <v>0</v>
      </c>
    </row>
    <row r="24" spans="1:52" x14ac:dyDescent="0.2">
      <c r="A24" s="3" t="s">
        <v>44</v>
      </c>
      <c r="B24" s="13">
        <v>0</v>
      </c>
      <c r="C24" s="13">
        <v>0</v>
      </c>
      <c r="D24" s="14">
        <v>0</v>
      </c>
      <c r="M24" s="3" t="s">
        <v>43</v>
      </c>
      <c r="N24" s="13">
        <v>5.6820000000000002E-2</v>
      </c>
      <c r="O24" s="13">
        <v>3.073E-2</v>
      </c>
      <c r="P24" s="14">
        <v>7</v>
      </c>
      <c r="W24" s="3" t="s">
        <v>43</v>
      </c>
      <c r="X24" s="13">
        <v>1.349318</v>
      </c>
      <c r="Y24" s="13">
        <v>0.738757</v>
      </c>
      <c r="Z24" s="14">
        <v>262</v>
      </c>
      <c r="AG24" s="3" t="s">
        <v>37</v>
      </c>
      <c r="AH24" s="13">
        <v>0</v>
      </c>
      <c r="AI24" s="13">
        <v>0</v>
      </c>
      <c r="AJ24" s="14">
        <v>0</v>
      </c>
      <c r="AL24" s="3" t="s">
        <v>43</v>
      </c>
      <c r="AM24" s="13">
        <v>0.30199900000000002</v>
      </c>
      <c r="AN24" s="13">
        <v>0.16154199999999999</v>
      </c>
      <c r="AO24" s="14">
        <v>62</v>
      </c>
      <c r="AQ24" s="6" t="s">
        <v>36</v>
      </c>
      <c r="AR24" s="15">
        <v>2.0473999999999999E-2</v>
      </c>
      <c r="AS24" s="15">
        <v>1.7738E-2</v>
      </c>
      <c r="AT24" s="16">
        <v>6</v>
      </c>
      <c r="AV24" s="2" t="str">
        <f t="shared" si="0"/>
        <v>Rutile</v>
      </c>
      <c r="AW24" s="17">
        <f t="shared" si="2"/>
        <v>0.120563</v>
      </c>
      <c r="AX24" s="17">
        <f t="shared" si="2"/>
        <v>7.7464500000000006E-2</v>
      </c>
      <c r="AY24" s="17">
        <f t="shared" si="2"/>
        <v>229.48469999999998</v>
      </c>
      <c r="AZ24" s="17">
        <f t="shared" si="2"/>
        <v>25.5</v>
      </c>
    </row>
    <row r="25" spans="1:52" x14ac:dyDescent="0.2">
      <c r="A25" s="20" t="s">
        <v>41</v>
      </c>
      <c r="B25" s="13">
        <v>100</v>
      </c>
      <c r="C25" s="13">
        <v>100</v>
      </c>
      <c r="D25" s="14">
        <v>33404</v>
      </c>
      <c r="M25" s="3" t="s">
        <v>44</v>
      </c>
      <c r="N25" s="13">
        <v>0</v>
      </c>
      <c r="O25" s="13">
        <v>0</v>
      </c>
      <c r="P25" s="14">
        <v>0</v>
      </c>
      <c r="W25" s="3" t="s">
        <v>44</v>
      </c>
      <c r="X25" s="13">
        <v>0</v>
      </c>
      <c r="Y25" s="13">
        <v>0</v>
      </c>
      <c r="Z25" s="14">
        <v>0</v>
      </c>
      <c r="AG25" s="3" t="s">
        <v>42</v>
      </c>
      <c r="AH25" s="13">
        <v>1.8504E-2</v>
      </c>
      <c r="AI25" s="13">
        <v>1.2791E-2</v>
      </c>
      <c r="AJ25" s="14">
        <v>5</v>
      </c>
      <c r="AL25" s="3" t="s">
        <v>44</v>
      </c>
      <c r="AM25" s="13">
        <v>0</v>
      </c>
      <c r="AN25" s="13">
        <v>0</v>
      </c>
      <c r="AO25" s="14">
        <v>0</v>
      </c>
      <c r="AQ25" s="6" t="s">
        <v>37</v>
      </c>
      <c r="AR25" s="15">
        <v>0</v>
      </c>
      <c r="AS25" s="15">
        <v>0</v>
      </c>
      <c r="AT25" s="16">
        <v>0</v>
      </c>
      <c r="AV25" s="2" t="str">
        <f t="shared" si="0"/>
        <v>Apatite</v>
      </c>
      <c r="AW25" s="17">
        <f t="shared" si="2"/>
        <v>0.30626300000000001</v>
      </c>
      <c r="AX25" s="17">
        <f t="shared" si="2"/>
        <v>0.26215949999999999</v>
      </c>
      <c r="AY25" s="17">
        <f t="shared" si="2"/>
        <v>764.94900099999995</v>
      </c>
      <c r="AZ25" s="17">
        <f t="shared" si="2"/>
        <v>85</v>
      </c>
    </row>
    <row r="26" spans="1:52" x14ac:dyDescent="0.2">
      <c r="A26" s="21"/>
      <c r="M26" s="3" t="s">
        <v>41</v>
      </c>
      <c r="N26" s="13">
        <v>100</v>
      </c>
      <c r="O26" s="13">
        <v>100</v>
      </c>
      <c r="P26" s="14">
        <v>22779</v>
      </c>
      <c r="W26" s="3" t="s">
        <v>41</v>
      </c>
      <c r="X26" s="13">
        <v>100</v>
      </c>
      <c r="Y26" s="13">
        <v>100</v>
      </c>
      <c r="Z26" s="14">
        <v>35465</v>
      </c>
      <c r="AG26" s="3" t="s">
        <v>43</v>
      </c>
      <c r="AH26" s="13">
        <v>0.17544399999999999</v>
      </c>
      <c r="AI26" s="13">
        <v>0.11255800000000001</v>
      </c>
      <c r="AJ26" s="14">
        <v>44</v>
      </c>
      <c r="AL26" s="3" t="s">
        <v>46</v>
      </c>
      <c r="AM26" s="13">
        <v>0</v>
      </c>
      <c r="AN26" s="13">
        <v>0</v>
      </c>
      <c r="AO26" s="14">
        <v>0</v>
      </c>
      <c r="AQ26" s="6" t="s">
        <v>42</v>
      </c>
      <c r="AR26" s="15">
        <v>0</v>
      </c>
      <c r="AS26" s="15">
        <v>0</v>
      </c>
      <c r="AT26" s="16">
        <v>0</v>
      </c>
      <c r="AV26" s="2" t="str">
        <f t="shared" si="0"/>
        <v>Ca-REE carbonate</v>
      </c>
      <c r="AW26" s="17">
        <f t="shared" si="2"/>
        <v>0</v>
      </c>
      <c r="AX26" s="17">
        <f t="shared" si="2"/>
        <v>0</v>
      </c>
      <c r="AY26" s="17">
        <f t="shared" si="2"/>
        <v>0</v>
      </c>
      <c r="AZ26" s="17">
        <f t="shared" si="2"/>
        <v>0</v>
      </c>
    </row>
    <row r="27" spans="1:52" x14ac:dyDescent="0.2">
      <c r="A27" s="21"/>
      <c r="AG27" s="3" t="s">
        <v>44</v>
      </c>
      <c r="AH27" s="13">
        <v>0</v>
      </c>
      <c r="AI27" s="13">
        <v>0</v>
      </c>
      <c r="AJ27" s="14">
        <v>0</v>
      </c>
      <c r="AL27" s="3" t="s">
        <v>47</v>
      </c>
      <c r="AM27" s="13">
        <v>0</v>
      </c>
      <c r="AN27" s="13">
        <v>0</v>
      </c>
      <c r="AO27" s="14">
        <v>0</v>
      </c>
      <c r="AQ27" s="6" t="s">
        <v>43</v>
      </c>
      <c r="AR27" s="15">
        <v>5.359E-3</v>
      </c>
      <c r="AS27" s="15">
        <v>2.9559999999999999E-3</v>
      </c>
      <c r="AT27" s="16">
        <v>1</v>
      </c>
      <c r="AV27" s="2" t="str">
        <f t="shared" si="0"/>
        <v>Zircon</v>
      </c>
      <c r="AW27" s="17">
        <f t="shared" si="2"/>
        <v>4.692E-3</v>
      </c>
      <c r="AX27" s="17">
        <f t="shared" si="2"/>
        <v>2.7560000000000002E-3</v>
      </c>
      <c r="AY27" s="17">
        <f t="shared" si="2"/>
        <v>8.9993999999999996</v>
      </c>
      <c r="AZ27" s="17">
        <f t="shared" si="2"/>
        <v>1</v>
      </c>
    </row>
    <row r="28" spans="1:52" x14ac:dyDescent="0.2">
      <c r="A28" s="21"/>
      <c r="AG28" s="3" t="s">
        <v>41</v>
      </c>
      <c r="AH28" s="13">
        <v>100</v>
      </c>
      <c r="AI28" s="13">
        <v>100</v>
      </c>
      <c r="AJ28" s="14">
        <v>39091</v>
      </c>
      <c r="AL28" s="3" t="s">
        <v>48</v>
      </c>
      <c r="AM28" s="13">
        <v>0</v>
      </c>
      <c r="AN28" s="13">
        <v>0</v>
      </c>
      <c r="AO28" s="14">
        <v>0</v>
      </c>
      <c r="AQ28" s="6" t="s">
        <v>49</v>
      </c>
      <c r="AR28" s="15">
        <v>0</v>
      </c>
      <c r="AS28" s="15">
        <v>0</v>
      </c>
      <c r="AT28" s="16">
        <v>0</v>
      </c>
      <c r="AV28" s="2" t="str">
        <f t="shared" si="0"/>
        <v>Pyrite</v>
      </c>
      <c r="AW28" s="17">
        <f t="shared" si="2"/>
        <v>2.4920910000000003</v>
      </c>
      <c r="AX28" s="17">
        <f t="shared" si="2"/>
        <v>1.3582955000000001</v>
      </c>
      <c r="AY28" s="17">
        <f t="shared" si="2"/>
        <v>3986.7342044999996</v>
      </c>
      <c r="AZ28" s="17">
        <f t="shared" si="2"/>
        <v>443</v>
      </c>
    </row>
    <row r="29" spans="1:52" x14ac:dyDescent="0.2">
      <c r="A29" s="21"/>
      <c r="AL29" s="3" t="s">
        <v>50</v>
      </c>
      <c r="AM29" s="13">
        <v>0</v>
      </c>
      <c r="AN29" s="13">
        <v>0</v>
      </c>
      <c r="AO29" s="14">
        <v>0</v>
      </c>
      <c r="AQ29" s="6" t="s">
        <v>44</v>
      </c>
      <c r="AR29" s="15">
        <v>7.9159999999999994E-3</v>
      </c>
      <c r="AS29" s="15">
        <v>2.9559999999999999E-3</v>
      </c>
      <c r="AT29" s="16">
        <v>1</v>
      </c>
      <c r="AV29" s="2" t="str">
        <f t="shared" si="0"/>
        <v>Chalcopyrite</v>
      </c>
      <c r="AW29" s="17">
        <f t="shared" si="2"/>
        <v>2.7705E-3</v>
      </c>
      <c r="AX29" s="17">
        <f t="shared" si="2"/>
        <v>1.8005E-3</v>
      </c>
      <c r="AY29" s="17">
        <f t="shared" si="2"/>
        <v>4.4996999999999998</v>
      </c>
      <c r="AZ29" s="17">
        <f t="shared" si="2"/>
        <v>0.5</v>
      </c>
    </row>
    <row r="30" spans="1:52" x14ac:dyDescent="0.2">
      <c r="A30" s="21"/>
      <c r="AL30" s="3" t="s">
        <v>41</v>
      </c>
      <c r="AM30" s="13">
        <v>100</v>
      </c>
      <c r="AN30" s="13">
        <v>100</v>
      </c>
      <c r="AO30" s="14">
        <v>38380</v>
      </c>
      <c r="AQ30" s="6" t="s">
        <v>46</v>
      </c>
      <c r="AR30" s="15">
        <v>0</v>
      </c>
      <c r="AS30" s="15">
        <v>0</v>
      </c>
      <c r="AT30" s="16">
        <v>0</v>
      </c>
      <c r="AV30" s="2" t="str">
        <f t="shared" si="0"/>
        <v>Galena</v>
      </c>
      <c r="AW30" s="17">
        <f t="shared" si="2"/>
        <v>0</v>
      </c>
      <c r="AX30" s="17">
        <f t="shared" si="2"/>
        <v>0</v>
      </c>
      <c r="AY30" s="17">
        <f t="shared" si="2"/>
        <v>0</v>
      </c>
      <c r="AZ30" s="17">
        <f t="shared" si="2"/>
        <v>0</v>
      </c>
    </row>
    <row r="31" spans="1:52" x14ac:dyDescent="0.2">
      <c r="A31" s="21"/>
      <c r="AQ31" s="6" t="s">
        <v>47</v>
      </c>
      <c r="AR31" s="15">
        <v>0</v>
      </c>
      <c r="AS31" s="15">
        <v>0</v>
      </c>
      <c r="AT31" s="16">
        <v>0</v>
      </c>
      <c r="AV31" s="2" t="str">
        <f t="shared" si="0"/>
        <v>Pen</v>
      </c>
      <c r="AW31" s="17">
        <f t="shared" si="2"/>
        <v>0</v>
      </c>
      <c r="AX31" s="17">
        <f t="shared" si="2"/>
        <v>0</v>
      </c>
      <c r="AY31" s="17">
        <f t="shared" si="2"/>
        <v>0</v>
      </c>
      <c r="AZ31" s="17">
        <f t="shared" si="2"/>
        <v>0</v>
      </c>
    </row>
    <row r="32" spans="1:52" x14ac:dyDescent="0.2">
      <c r="A32" s="21"/>
      <c r="AQ32" s="6" t="s">
        <v>48</v>
      </c>
      <c r="AR32" s="15">
        <v>0</v>
      </c>
      <c r="AS32" s="15">
        <v>0</v>
      </c>
      <c r="AT32" s="16">
        <v>0</v>
      </c>
      <c r="AV32" s="2" t="str">
        <f t="shared" si="0"/>
        <v>Pen_2</v>
      </c>
      <c r="AW32" s="17">
        <f t="shared" si="2"/>
        <v>0</v>
      </c>
      <c r="AX32" s="17">
        <f t="shared" si="2"/>
        <v>0</v>
      </c>
      <c r="AY32" s="17">
        <f t="shared" si="2"/>
        <v>0</v>
      </c>
      <c r="AZ32" s="17">
        <f t="shared" si="2"/>
        <v>0</v>
      </c>
    </row>
    <row r="33" spans="1:52" x14ac:dyDescent="0.2">
      <c r="A33" s="21"/>
      <c r="AQ33" s="6" t="s">
        <v>50</v>
      </c>
      <c r="AR33" s="15">
        <v>0</v>
      </c>
      <c r="AS33" s="15">
        <v>0</v>
      </c>
      <c r="AT33" s="16">
        <v>0</v>
      </c>
      <c r="AV33" s="2" t="str">
        <f t="shared" si="0"/>
        <v>Alumina-Cal</v>
      </c>
      <c r="AW33" s="17">
        <f t="shared" si="2"/>
        <v>0</v>
      </c>
      <c r="AX33" s="17">
        <f t="shared" si="2"/>
        <v>0</v>
      </c>
      <c r="AY33" s="17">
        <f t="shared" si="2"/>
        <v>0</v>
      </c>
      <c r="AZ33" s="17">
        <f t="shared" si="2"/>
        <v>0</v>
      </c>
    </row>
    <row r="34" spans="1:52" x14ac:dyDescent="0.2">
      <c r="A34" s="21"/>
      <c r="AQ34" s="6" t="s">
        <v>41</v>
      </c>
      <c r="AR34" s="22">
        <v>100</v>
      </c>
      <c r="AS34" s="22">
        <v>100</v>
      </c>
      <c r="AT34" s="23">
        <v>33825</v>
      </c>
      <c r="AV34" s="2" t="str">
        <f t="shared" si="0"/>
        <v>NiP_holder</v>
      </c>
      <c r="AW34" s="17">
        <f t="shared" si="2"/>
        <v>0</v>
      </c>
      <c r="AX34" s="17">
        <f t="shared" si="2"/>
        <v>0</v>
      </c>
      <c r="AY34" s="17">
        <f t="shared" si="2"/>
        <v>0</v>
      </c>
      <c r="AZ34" s="17">
        <f t="shared" si="2"/>
        <v>0</v>
      </c>
    </row>
    <row r="35" spans="1:52" x14ac:dyDescent="0.2">
      <c r="A35" s="21"/>
      <c r="AW35" s="17">
        <f>SUM(AW3:AW34)</f>
        <v>99.999999500000015</v>
      </c>
      <c r="AX35" s="17">
        <f t="shared" ref="AX35" si="3">SUM(AX3:AX34)</f>
        <v>100.00000000000001</v>
      </c>
      <c r="AY35" s="17">
        <f>AY71+AY107</f>
        <v>576420.57004100003</v>
      </c>
      <c r="AZ35" s="17">
        <f>AZ107+AZ71</f>
        <v>64051</v>
      </c>
    </row>
    <row r="36" spans="1:52" x14ac:dyDescent="0.2">
      <c r="A36" s="21"/>
    </row>
    <row r="37" spans="1:52" x14ac:dyDescent="0.2">
      <c r="A37" s="21"/>
      <c r="AV37" s="2" t="s">
        <v>51</v>
      </c>
      <c r="AW37" s="2" t="s">
        <v>51</v>
      </c>
      <c r="AX37" s="2" t="s">
        <v>51</v>
      </c>
      <c r="AY37" s="2" t="s">
        <v>51</v>
      </c>
      <c r="AZ37" s="2" t="s">
        <v>51</v>
      </c>
    </row>
    <row r="38" spans="1:52" x14ac:dyDescent="0.2">
      <c r="A38" s="21"/>
      <c r="AV38" s="6" t="s">
        <v>10</v>
      </c>
      <c r="AW38" s="6" t="s">
        <v>11</v>
      </c>
      <c r="AX38" s="6" t="s">
        <v>12</v>
      </c>
      <c r="AY38" s="6" t="s">
        <v>14</v>
      </c>
      <c r="AZ38" s="6" t="s">
        <v>13</v>
      </c>
    </row>
    <row r="39" spans="1:52" x14ac:dyDescent="0.2">
      <c r="A39" s="21"/>
      <c r="AV39" s="6" t="s">
        <v>15</v>
      </c>
      <c r="AW39" s="15">
        <v>9.9999999999999995E-7</v>
      </c>
      <c r="AX39" s="15">
        <v>0.29169200000000001</v>
      </c>
      <c r="AY39" s="15">
        <v>728.95140100000003</v>
      </c>
      <c r="AZ39" s="16">
        <v>81</v>
      </c>
    </row>
    <row r="40" spans="1:52" x14ac:dyDescent="0.2">
      <c r="A40" s="21"/>
      <c r="AV40" s="6" t="s">
        <v>17</v>
      </c>
      <c r="AW40" s="15">
        <v>0</v>
      </c>
      <c r="AX40" s="15">
        <v>0</v>
      </c>
      <c r="AY40" s="15">
        <v>0</v>
      </c>
      <c r="AZ40" s="16">
        <v>0</v>
      </c>
    </row>
    <row r="41" spans="1:52" x14ac:dyDescent="0.2">
      <c r="A41" s="21"/>
      <c r="AV41" s="6" t="s">
        <v>19</v>
      </c>
      <c r="AW41" s="15">
        <v>0</v>
      </c>
      <c r="AX41" s="15">
        <v>0</v>
      </c>
      <c r="AY41" s="15">
        <v>0</v>
      </c>
      <c r="AZ41" s="16">
        <v>0</v>
      </c>
    </row>
    <row r="42" spans="1:52" x14ac:dyDescent="0.2">
      <c r="A42" s="24"/>
      <c r="AV42" s="6" t="s">
        <v>16</v>
      </c>
      <c r="AW42" s="15">
        <v>7.5461450000000001</v>
      </c>
      <c r="AX42" s="15">
        <v>7.8468799999999996</v>
      </c>
      <c r="AY42" s="15">
        <v>19609.692621999999</v>
      </c>
      <c r="AZ42" s="16">
        <v>2179</v>
      </c>
    </row>
    <row r="43" spans="1:52" x14ac:dyDescent="0.2">
      <c r="A43" s="24"/>
      <c r="AV43" s="6" t="s">
        <v>18</v>
      </c>
      <c r="AW43" s="15">
        <v>10.272797000000001</v>
      </c>
      <c r="AX43" s="15">
        <v>10.702582</v>
      </c>
      <c r="AY43" s="15">
        <v>26746.216830000001</v>
      </c>
      <c r="AZ43" s="16">
        <v>2972</v>
      </c>
    </row>
    <row r="44" spans="1:52" x14ac:dyDescent="0.2">
      <c r="A44" s="24"/>
      <c r="AV44" s="6" t="s">
        <v>21</v>
      </c>
      <c r="AW44" s="15">
        <v>5.0195489999999996</v>
      </c>
      <c r="AX44" s="15">
        <v>5.1316220000000001</v>
      </c>
      <c r="AY44" s="15">
        <v>12824.145014</v>
      </c>
      <c r="AZ44" s="16">
        <v>1425</v>
      </c>
    </row>
    <row r="45" spans="1:52" x14ac:dyDescent="0.2">
      <c r="A45" s="24"/>
      <c r="AV45" s="6" t="s">
        <v>20</v>
      </c>
      <c r="AW45" s="15">
        <v>26.681218999999999</v>
      </c>
      <c r="AX45" s="15">
        <v>28.448989999999998</v>
      </c>
      <c r="AY45" s="15">
        <v>71095.260079</v>
      </c>
      <c r="AZ45" s="16">
        <v>7900</v>
      </c>
    </row>
    <row r="46" spans="1:52" x14ac:dyDescent="0.2">
      <c r="A46" s="24"/>
      <c r="AV46" s="6" t="s">
        <v>26</v>
      </c>
      <c r="AW46" s="15">
        <v>8.0210000000000004E-3</v>
      </c>
      <c r="AX46" s="15">
        <v>7.2020000000000001E-3</v>
      </c>
      <c r="AY46" s="15">
        <v>17.998799999999999</v>
      </c>
      <c r="AZ46" s="16">
        <v>2</v>
      </c>
    </row>
    <row r="47" spans="1:52" x14ac:dyDescent="0.2">
      <c r="A47" s="24"/>
      <c r="AV47" s="6" t="s">
        <v>22</v>
      </c>
      <c r="AW47" s="15">
        <v>2.0162960000000001</v>
      </c>
      <c r="AX47" s="15">
        <v>1.9482159999999999</v>
      </c>
      <c r="AY47" s="15">
        <v>4868.675405</v>
      </c>
      <c r="AZ47" s="16">
        <v>541</v>
      </c>
    </row>
    <row r="48" spans="1:52" x14ac:dyDescent="0.2">
      <c r="A48" s="24"/>
      <c r="AV48" s="6" t="s">
        <v>24</v>
      </c>
      <c r="AW48" s="15">
        <v>40.672533000000001</v>
      </c>
      <c r="AX48" s="15">
        <v>39.299219000000001</v>
      </c>
      <c r="AY48" s="15">
        <v>98210.452309</v>
      </c>
      <c r="AZ48" s="16">
        <v>10913</v>
      </c>
    </row>
    <row r="49" spans="1:52" x14ac:dyDescent="0.2">
      <c r="A49" s="24"/>
      <c r="AV49" s="6" t="s">
        <v>29</v>
      </c>
      <c r="AW49" s="15">
        <v>2.9037459999999999</v>
      </c>
      <c r="AX49" s="15">
        <v>2.5568080000000002</v>
      </c>
      <c r="AY49" s="15">
        <v>6389.5740070000002</v>
      </c>
      <c r="AZ49" s="16">
        <v>710</v>
      </c>
    </row>
    <row r="50" spans="1:52" x14ac:dyDescent="0.2">
      <c r="A50" s="24"/>
      <c r="AV50" s="6" t="s">
        <v>34</v>
      </c>
      <c r="AW50" s="15">
        <v>0</v>
      </c>
      <c r="AX50" s="15">
        <v>0</v>
      </c>
      <c r="AY50" s="15">
        <v>0</v>
      </c>
      <c r="AZ50" s="16">
        <v>0</v>
      </c>
    </row>
    <row r="51" spans="1:52" x14ac:dyDescent="0.2">
      <c r="A51" s="24"/>
      <c r="AV51" s="6" t="s">
        <v>25</v>
      </c>
      <c r="AW51" s="15">
        <v>1.433271</v>
      </c>
      <c r="AX51" s="15">
        <v>1.3972420000000001</v>
      </c>
      <c r="AY51" s="15">
        <v>3491.7672040000002</v>
      </c>
      <c r="AZ51" s="16">
        <v>388</v>
      </c>
    </row>
    <row r="52" spans="1:52" x14ac:dyDescent="0.2">
      <c r="A52" s="24"/>
      <c r="AV52" s="6" t="s">
        <v>28</v>
      </c>
      <c r="AW52" s="15">
        <v>2.7441E-2</v>
      </c>
      <c r="AX52" s="15">
        <v>2.8809000000000001E-2</v>
      </c>
      <c r="AY52" s="15">
        <v>71.995199999999997</v>
      </c>
      <c r="AZ52" s="16">
        <v>8</v>
      </c>
    </row>
    <row r="53" spans="1:52" x14ac:dyDescent="0.2">
      <c r="A53" s="24"/>
      <c r="AV53" s="6" t="s">
        <v>52</v>
      </c>
      <c r="AW53" s="15">
        <v>3.9710000000000002E-2</v>
      </c>
      <c r="AX53" s="15">
        <v>2.5208000000000001E-2</v>
      </c>
      <c r="AY53" s="15">
        <v>62.995800000000003</v>
      </c>
      <c r="AZ53" s="16">
        <v>7</v>
      </c>
    </row>
    <row r="54" spans="1:52" x14ac:dyDescent="0.2">
      <c r="A54" s="24"/>
      <c r="AV54" s="6" t="s">
        <v>38</v>
      </c>
      <c r="AW54" s="15">
        <v>0</v>
      </c>
      <c r="AX54" s="15">
        <v>0</v>
      </c>
      <c r="AY54" s="15">
        <v>0</v>
      </c>
      <c r="AZ54" s="16">
        <v>0</v>
      </c>
    </row>
    <row r="55" spans="1:52" x14ac:dyDescent="0.2">
      <c r="A55" s="24"/>
      <c r="AV55" s="6" t="s">
        <v>39</v>
      </c>
      <c r="AW55" s="15">
        <v>3.7361999999999999E-2</v>
      </c>
      <c r="AX55" s="15">
        <v>2.1607000000000001E-2</v>
      </c>
      <c r="AY55" s="15">
        <v>53.996400000000001</v>
      </c>
      <c r="AZ55" s="16">
        <v>6</v>
      </c>
    </row>
    <row r="56" spans="1:52" x14ac:dyDescent="0.2">
      <c r="A56" s="24"/>
      <c r="AV56" s="6" t="s">
        <v>40</v>
      </c>
      <c r="AW56" s="15">
        <v>0</v>
      </c>
      <c r="AX56" s="15">
        <v>0</v>
      </c>
      <c r="AY56" s="15">
        <v>0</v>
      </c>
      <c r="AZ56" s="16">
        <v>0</v>
      </c>
    </row>
    <row r="57" spans="1:52" x14ac:dyDescent="0.2">
      <c r="A57" s="24"/>
      <c r="AV57" s="6" t="s">
        <v>31</v>
      </c>
      <c r="AW57" s="15">
        <v>0.81516</v>
      </c>
      <c r="AX57" s="15">
        <v>0.82105899999999998</v>
      </c>
      <c r="AY57" s="15">
        <v>2051.863202</v>
      </c>
      <c r="AZ57" s="16">
        <v>228</v>
      </c>
    </row>
    <row r="58" spans="1:52" x14ac:dyDescent="0.2">
      <c r="A58" s="24"/>
      <c r="AV58" s="6" t="s">
        <v>32</v>
      </c>
      <c r="AW58" s="15">
        <v>0</v>
      </c>
      <c r="AX58" s="15">
        <v>0</v>
      </c>
      <c r="AY58" s="15">
        <v>0</v>
      </c>
      <c r="AZ58" s="16">
        <v>0</v>
      </c>
    </row>
    <row r="59" spans="1:52" x14ac:dyDescent="0.2">
      <c r="A59" s="24"/>
      <c r="AV59" s="6" t="s">
        <v>45</v>
      </c>
      <c r="AW59" s="15">
        <v>0</v>
      </c>
      <c r="AX59" s="15">
        <v>0</v>
      </c>
      <c r="AY59" s="15">
        <v>0</v>
      </c>
      <c r="AZ59" s="16">
        <v>0</v>
      </c>
    </row>
    <row r="60" spans="1:52" x14ac:dyDescent="0.2">
      <c r="A60" s="24"/>
      <c r="AV60" s="6" t="s">
        <v>33</v>
      </c>
      <c r="AW60" s="15">
        <v>9.5318E-2</v>
      </c>
      <c r="AX60" s="15">
        <v>6.1219000000000003E-2</v>
      </c>
      <c r="AY60" s="15">
        <v>152.9898</v>
      </c>
      <c r="AZ60" s="16">
        <v>17</v>
      </c>
    </row>
    <row r="61" spans="1:52" x14ac:dyDescent="0.2">
      <c r="A61" s="24"/>
      <c r="AV61" s="6" t="s">
        <v>36</v>
      </c>
      <c r="AW61" s="15">
        <v>0.27776200000000001</v>
      </c>
      <c r="AX61" s="15">
        <v>0.237675</v>
      </c>
      <c r="AY61" s="15">
        <v>593.96040100000005</v>
      </c>
      <c r="AZ61" s="16">
        <v>66</v>
      </c>
    </row>
    <row r="62" spans="1:52" x14ac:dyDescent="0.2">
      <c r="A62" s="24"/>
      <c r="AV62" s="6" t="s">
        <v>37</v>
      </c>
      <c r="AW62" s="15">
        <v>0</v>
      </c>
      <c r="AX62" s="15">
        <v>0</v>
      </c>
      <c r="AY62" s="15">
        <v>0</v>
      </c>
      <c r="AZ62" s="16">
        <v>0</v>
      </c>
    </row>
    <row r="63" spans="1:52" x14ac:dyDescent="0.2">
      <c r="A63" s="24"/>
      <c r="AV63" s="6" t="s">
        <v>42</v>
      </c>
      <c r="AW63" s="15">
        <v>0</v>
      </c>
      <c r="AX63" s="15">
        <v>0</v>
      </c>
      <c r="AY63" s="15">
        <v>0</v>
      </c>
      <c r="AZ63" s="16">
        <v>0</v>
      </c>
    </row>
    <row r="64" spans="1:52" x14ac:dyDescent="0.2">
      <c r="A64" s="24"/>
      <c r="AV64" s="6" t="s">
        <v>43</v>
      </c>
      <c r="AW64" s="15">
        <v>2.148126</v>
      </c>
      <c r="AX64" s="15">
        <v>1.1703699999999999</v>
      </c>
      <c r="AY64" s="15">
        <v>2924.8050029999999</v>
      </c>
      <c r="AZ64" s="16">
        <v>325</v>
      </c>
    </row>
    <row r="65" spans="1:52" x14ac:dyDescent="0.2">
      <c r="A65" s="24"/>
      <c r="AV65" s="6" t="s">
        <v>49</v>
      </c>
      <c r="AW65" s="15">
        <v>5.5409999999999999E-3</v>
      </c>
      <c r="AX65" s="15">
        <v>3.601E-3</v>
      </c>
      <c r="AY65" s="15">
        <v>8.9993999999999996</v>
      </c>
      <c r="AZ65" s="16">
        <v>1</v>
      </c>
    </row>
    <row r="66" spans="1:52" x14ac:dyDescent="0.2">
      <c r="A66" s="24"/>
      <c r="AV66" s="6" t="s">
        <v>44</v>
      </c>
      <c r="AW66" s="15">
        <v>0</v>
      </c>
      <c r="AX66" s="15">
        <v>0</v>
      </c>
      <c r="AY66" s="15">
        <v>0</v>
      </c>
      <c r="AZ66" s="16">
        <v>0</v>
      </c>
    </row>
    <row r="67" spans="1:52" x14ac:dyDescent="0.2">
      <c r="A67" s="24"/>
      <c r="AV67" s="6" t="s">
        <v>46</v>
      </c>
      <c r="AW67" s="15">
        <v>0</v>
      </c>
      <c r="AX67" s="15">
        <v>0</v>
      </c>
      <c r="AY67" s="15">
        <v>0</v>
      </c>
      <c r="AZ67" s="16">
        <v>0</v>
      </c>
    </row>
    <row r="68" spans="1:52" x14ac:dyDescent="0.2">
      <c r="A68" s="24"/>
      <c r="AV68" s="6" t="s">
        <v>47</v>
      </c>
      <c r="AW68" s="15">
        <v>0</v>
      </c>
      <c r="AX68" s="15">
        <v>0</v>
      </c>
      <c r="AY68" s="15">
        <v>0</v>
      </c>
      <c r="AZ68" s="16">
        <v>0</v>
      </c>
    </row>
    <row r="69" spans="1:52" x14ac:dyDescent="0.2">
      <c r="A69" s="24"/>
      <c r="AV69" s="6" t="s">
        <v>48</v>
      </c>
      <c r="AW69" s="15">
        <v>0</v>
      </c>
      <c r="AX69" s="15">
        <v>0</v>
      </c>
      <c r="AY69" s="15">
        <v>0</v>
      </c>
      <c r="AZ69" s="16">
        <v>0</v>
      </c>
    </row>
    <row r="70" spans="1:52" x14ac:dyDescent="0.2">
      <c r="A70" s="24"/>
      <c r="AV70" s="6" t="s">
        <v>50</v>
      </c>
      <c r="AW70" s="15">
        <v>0</v>
      </c>
      <c r="AX70" s="15">
        <v>0</v>
      </c>
      <c r="AY70" s="15">
        <v>0</v>
      </c>
      <c r="AZ70" s="16">
        <v>0</v>
      </c>
    </row>
    <row r="71" spans="1:52" x14ac:dyDescent="0.2">
      <c r="A71" s="24"/>
      <c r="AV71" s="6" t="s">
        <v>41</v>
      </c>
      <c r="AW71" s="22">
        <v>100</v>
      </c>
      <c r="AX71" s="22">
        <v>100</v>
      </c>
      <c r="AY71" s="22">
        <v>249904.33887800001</v>
      </c>
      <c r="AZ71" s="23">
        <v>27769</v>
      </c>
    </row>
    <row r="72" spans="1:52" x14ac:dyDescent="0.2">
      <c r="A72" s="24"/>
    </row>
    <row r="73" spans="1:52" x14ac:dyDescent="0.2">
      <c r="A73" s="24"/>
      <c r="AV73" s="2" t="s">
        <v>53</v>
      </c>
      <c r="AW73" s="2" t="s">
        <v>53</v>
      </c>
      <c r="AX73" s="2" t="s">
        <v>53</v>
      </c>
      <c r="AY73" s="2" t="s">
        <v>53</v>
      </c>
      <c r="AZ73" s="2" t="s">
        <v>53</v>
      </c>
    </row>
    <row r="74" spans="1:52" x14ac:dyDescent="0.2">
      <c r="A74" s="24"/>
      <c r="AV74" s="6" t="s">
        <v>10</v>
      </c>
      <c r="AW74" s="6" t="s">
        <v>11</v>
      </c>
      <c r="AX74" s="6" t="s">
        <v>12</v>
      </c>
      <c r="AY74" s="6" t="s">
        <v>14</v>
      </c>
      <c r="AZ74" s="6" t="s">
        <v>13</v>
      </c>
    </row>
    <row r="75" spans="1:52" x14ac:dyDescent="0.2">
      <c r="A75" s="24"/>
      <c r="AV75" s="6" t="s">
        <v>15</v>
      </c>
      <c r="AW75" s="15">
        <v>9.9999999999999995E-7</v>
      </c>
      <c r="AX75" s="15">
        <v>0.176396</v>
      </c>
      <c r="AY75" s="15">
        <v>575.96160099999997</v>
      </c>
      <c r="AZ75" s="16">
        <v>64</v>
      </c>
    </row>
    <row r="76" spans="1:52" x14ac:dyDescent="0.2">
      <c r="A76" s="24"/>
      <c r="AV76" s="6" t="s">
        <v>17</v>
      </c>
      <c r="AW76" s="15">
        <v>0</v>
      </c>
      <c r="AX76" s="15">
        <v>0</v>
      </c>
      <c r="AY76" s="15">
        <v>0</v>
      </c>
      <c r="AZ76" s="16">
        <v>0</v>
      </c>
    </row>
    <row r="77" spans="1:52" x14ac:dyDescent="0.2">
      <c r="A77" s="24"/>
      <c r="AV77" s="6" t="s">
        <v>19</v>
      </c>
      <c r="AW77" s="15">
        <v>0</v>
      </c>
      <c r="AX77" s="15">
        <v>0</v>
      </c>
      <c r="AY77" s="15">
        <v>0</v>
      </c>
      <c r="AZ77" s="16">
        <v>0</v>
      </c>
    </row>
    <row r="78" spans="1:52" x14ac:dyDescent="0.2">
      <c r="A78" s="24"/>
      <c r="AV78" s="6" t="s">
        <v>16</v>
      </c>
      <c r="AW78" s="15">
        <v>9.766</v>
      </c>
      <c r="AX78" s="15">
        <v>10.162064000000001</v>
      </c>
      <c r="AY78" s="15">
        <v>33180.787837000003</v>
      </c>
      <c r="AZ78" s="16">
        <v>3687</v>
      </c>
    </row>
    <row r="79" spans="1:52" x14ac:dyDescent="0.2">
      <c r="A79" s="24"/>
      <c r="AV79" s="6" t="s">
        <v>18</v>
      </c>
      <c r="AW79" s="15">
        <v>13.839878000000001</v>
      </c>
      <c r="AX79" s="15">
        <v>14.428642</v>
      </c>
      <c r="AY79" s="15">
        <v>47111.859052</v>
      </c>
      <c r="AZ79" s="16">
        <v>5235</v>
      </c>
    </row>
    <row r="80" spans="1:52" x14ac:dyDescent="0.2">
      <c r="A80" s="24"/>
      <c r="AV80" s="6" t="s">
        <v>21</v>
      </c>
      <c r="AW80" s="15">
        <v>2.985144</v>
      </c>
      <c r="AX80" s="15">
        <v>3.0538560000000001</v>
      </c>
      <c r="AY80" s="15">
        <v>9971.3352109999996</v>
      </c>
      <c r="AZ80" s="16">
        <v>1108</v>
      </c>
    </row>
    <row r="81" spans="1:52" x14ac:dyDescent="0.2">
      <c r="A81" s="24"/>
      <c r="AV81" s="6" t="s">
        <v>20</v>
      </c>
      <c r="AW81" s="15">
        <v>27.557337</v>
      </c>
      <c r="AX81" s="15">
        <v>29.403009999999998</v>
      </c>
      <c r="AY81" s="15">
        <v>96005.599306999997</v>
      </c>
      <c r="AZ81" s="16">
        <v>10668</v>
      </c>
    </row>
    <row r="82" spans="1:52" x14ac:dyDescent="0.2">
      <c r="A82" s="24"/>
      <c r="AV82" s="6" t="s">
        <v>26</v>
      </c>
      <c r="AW82" s="15">
        <v>0</v>
      </c>
      <c r="AX82" s="15">
        <v>0</v>
      </c>
      <c r="AY82" s="15">
        <v>0</v>
      </c>
      <c r="AZ82" s="16">
        <v>0</v>
      </c>
    </row>
    <row r="83" spans="1:52" x14ac:dyDescent="0.2">
      <c r="A83" s="24"/>
      <c r="AV83" s="6" t="s">
        <v>22</v>
      </c>
      <c r="AW83" s="15">
        <v>3.7143009999999999</v>
      </c>
      <c r="AX83" s="15">
        <v>3.5913119999999998</v>
      </c>
      <c r="AY83" s="15">
        <v>11726.218213</v>
      </c>
      <c r="AZ83" s="16">
        <v>1303</v>
      </c>
    </row>
    <row r="84" spans="1:52" x14ac:dyDescent="0.2">
      <c r="A84" s="24"/>
      <c r="AV84" s="6" t="s">
        <v>24</v>
      </c>
      <c r="AW84" s="15">
        <v>33.457217999999997</v>
      </c>
      <c r="AX84" s="15">
        <v>32.349373999999997</v>
      </c>
      <c r="AY84" s="15">
        <v>105625.95791700001</v>
      </c>
      <c r="AZ84" s="16">
        <v>11737</v>
      </c>
    </row>
    <row r="85" spans="1:52" x14ac:dyDescent="0.2">
      <c r="A85" s="24"/>
      <c r="AV85" s="6" t="s">
        <v>29</v>
      </c>
      <c r="AW85" s="15">
        <v>3.0592489999999999</v>
      </c>
      <c r="AX85" s="15">
        <v>2.6955520000000002</v>
      </c>
      <c r="AY85" s="15">
        <v>8801.4132100000006</v>
      </c>
      <c r="AZ85" s="16">
        <v>978</v>
      </c>
    </row>
    <row r="86" spans="1:52" x14ac:dyDescent="0.2">
      <c r="A86" s="24"/>
      <c r="AV86" s="6" t="s">
        <v>34</v>
      </c>
      <c r="AW86" s="15">
        <v>0</v>
      </c>
      <c r="AX86" s="15">
        <v>0</v>
      </c>
      <c r="AY86" s="15">
        <v>0</v>
      </c>
      <c r="AZ86" s="16">
        <v>0</v>
      </c>
    </row>
    <row r="87" spans="1:52" x14ac:dyDescent="0.2">
      <c r="A87" s="24"/>
      <c r="AV87" s="6" t="s">
        <v>25</v>
      </c>
      <c r="AW87" s="15">
        <v>1.508737</v>
      </c>
      <c r="AX87" s="15">
        <v>1.4718039999999999</v>
      </c>
      <c r="AY87" s="15">
        <v>4805.6796050000003</v>
      </c>
      <c r="AZ87" s="16">
        <v>534</v>
      </c>
    </row>
    <row r="88" spans="1:52" x14ac:dyDescent="0.2">
      <c r="A88" s="24"/>
      <c r="AV88" s="6" t="s">
        <v>28</v>
      </c>
      <c r="AW88" s="15">
        <v>1.5741000000000002E-2</v>
      </c>
      <c r="AX88" s="15">
        <v>1.6537E-2</v>
      </c>
      <c r="AY88" s="15">
        <v>53.996400000000001</v>
      </c>
      <c r="AZ88" s="16">
        <v>6</v>
      </c>
    </row>
    <row r="89" spans="1:52" x14ac:dyDescent="0.2">
      <c r="A89" s="24"/>
      <c r="AV89" s="6" t="s">
        <v>52</v>
      </c>
      <c r="AW89" s="15">
        <v>0.125829</v>
      </c>
      <c r="AX89" s="15">
        <v>7.9929E-2</v>
      </c>
      <c r="AY89" s="15">
        <v>260.98259999999999</v>
      </c>
      <c r="AZ89" s="16">
        <v>29</v>
      </c>
    </row>
    <row r="90" spans="1:52" x14ac:dyDescent="0.2">
      <c r="A90" s="24"/>
      <c r="AV90" s="6" t="s">
        <v>38</v>
      </c>
      <c r="AW90" s="15">
        <v>0</v>
      </c>
      <c r="AX90" s="15">
        <v>0</v>
      </c>
      <c r="AY90" s="15">
        <v>0</v>
      </c>
      <c r="AZ90" s="16">
        <v>0</v>
      </c>
    </row>
    <row r="91" spans="1:52" x14ac:dyDescent="0.2">
      <c r="A91" s="24"/>
      <c r="AV91" s="6" t="s">
        <v>39</v>
      </c>
      <c r="AW91" s="15">
        <v>2.3813999999999998E-2</v>
      </c>
      <c r="AX91" s="15">
        <v>1.3781E-2</v>
      </c>
      <c r="AY91" s="15">
        <v>44.997</v>
      </c>
      <c r="AZ91" s="16">
        <v>5</v>
      </c>
    </row>
    <row r="92" spans="1:52" x14ac:dyDescent="0.2">
      <c r="A92" s="24"/>
      <c r="AV92" s="6" t="s">
        <v>40</v>
      </c>
      <c r="AW92" s="15">
        <v>0</v>
      </c>
      <c r="AX92" s="15">
        <v>0</v>
      </c>
      <c r="AY92" s="15">
        <v>0</v>
      </c>
      <c r="AZ92" s="16">
        <v>0</v>
      </c>
    </row>
    <row r="93" spans="1:52" x14ac:dyDescent="0.2">
      <c r="A93" s="24"/>
      <c r="AV93" s="6" t="s">
        <v>31</v>
      </c>
      <c r="AW93" s="15">
        <v>0.62073999999999996</v>
      </c>
      <c r="AX93" s="15">
        <v>0.62565499999999996</v>
      </c>
      <c r="AY93" s="15">
        <v>2042.8638020000001</v>
      </c>
      <c r="AZ93" s="16">
        <v>227</v>
      </c>
    </row>
    <row r="94" spans="1:52" x14ac:dyDescent="0.2">
      <c r="A94" s="24"/>
      <c r="AV94" s="6" t="s">
        <v>32</v>
      </c>
      <c r="AW94" s="15">
        <v>0</v>
      </c>
      <c r="AX94" s="15">
        <v>0</v>
      </c>
      <c r="AY94" s="15">
        <v>0</v>
      </c>
      <c r="AZ94" s="16">
        <v>0</v>
      </c>
    </row>
    <row r="95" spans="1:52" x14ac:dyDescent="0.2">
      <c r="A95" s="24"/>
      <c r="AV95" s="6" t="s">
        <v>45</v>
      </c>
      <c r="AW95" s="15">
        <v>0</v>
      </c>
      <c r="AX95" s="15">
        <v>0</v>
      </c>
      <c r="AY95" s="15">
        <v>0</v>
      </c>
      <c r="AZ95" s="16">
        <v>0</v>
      </c>
    </row>
    <row r="96" spans="1:52" x14ac:dyDescent="0.2">
      <c r="A96" s="24"/>
      <c r="AV96" s="6" t="s">
        <v>33</v>
      </c>
      <c r="AW96" s="15">
        <v>0.14580799999999999</v>
      </c>
      <c r="AX96" s="15">
        <v>9.3710000000000002E-2</v>
      </c>
      <c r="AY96" s="15">
        <v>305.9796</v>
      </c>
      <c r="AZ96" s="16">
        <v>34</v>
      </c>
    </row>
    <row r="97" spans="1:52" x14ac:dyDescent="0.2">
      <c r="A97" s="24"/>
      <c r="AV97" s="6" t="s">
        <v>36</v>
      </c>
      <c r="AW97" s="15">
        <v>0.33476400000000001</v>
      </c>
      <c r="AX97" s="15">
        <v>0.28664400000000001</v>
      </c>
      <c r="AY97" s="15">
        <v>935.93760099999997</v>
      </c>
      <c r="AZ97" s="16">
        <v>104</v>
      </c>
    </row>
    <row r="98" spans="1:52" x14ac:dyDescent="0.2">
      <c r="A98" s="24"/>
      <c r="AV98" s="6" t="s">
        <v>37</v>
      </c>
      <c r="AW98" s="15">
        <v>0</v>
      </c>
      <c r="AX98" s="15">
        <v>0</v>
      </c>
      <c r="AY98" s="15">
        <v>0</v>
      </c>
      <c r="AZ98" s="16">
        <v>0</v>
      </c>
    </row>
    <row r="99" spans="1:52" x14ac:dyDescent="0.2">
      <c r="A99" s="24"/>
      <c r="AV99" s="6" t="s">
        <v>42</v>
      </c>
      <c r="AW99" s="15">
        <v>9.384E-3</v>
      </c>
      <c r="AX99" s="15">
        <v>5.5120000000000004E-3</v>
      </c>
      <c r="AY99" s="15">
        <v>17.998799999999999</v>
      </c>
      <c r="AZ99" s="16">
        <v>2</v>
      </c>
    </row>
    <row r="100" spans="1:52" x14ac:dyDescent="0.2">
      <c r="A100" s="24"/>
      <c r="AV100" s="6" t="s">
        <v>43</v>
      </c>
      <c r="AW100" s="15">
        <v>2.8360560000000001</v>
      </c>
      <c r="AX100" s="15">
        <v>1.5462210000000001</v>
      </c>
      <c r="AY100" s="15">
        <v>5048.6634059999997</v>
      </c>
      <c r="AZ100" s="16">
        <v>561</v>
      </c>
    </row>
    <row r="101" spans="1:52" x14ac:dyDescent="0.2">
      <c r="A101" s="24"/>
      <c r="AV101" s="6" t="s">
        <v>49</v>
      </c>
      <c r="AW101" s="15">
        <v>0</v>
      </c>
      <c r="AX101" s="15">
        <v>0</v>
      </c>
      <c r="AY101" s="15">
        <v>0</v>
      </c>
      <c r="AZ101" s="16">
        <v>0</v>
      </c>
    </row>
    <row r="102" spans="1:52" x14ac:dyDescent="0.2">
      <c r="A102" s="24"/>
      <c r="AV102" s="6" t="s">
        <v>44</v>
      </c>
      <c r="AW102" s="15">
        <v>0</v>
      </c>
      <c r="AX102" s="15">
        <v>0</v>
      </c>
      <c r="AY102" s="15">
        <v>0</v>
      </c>
      <c r="AZ102" s="16">
        <v>0</v>
      </c>
    </row>
    <row r="103" spans="1:52" x14ac:dyDescent="0.2">
      <c r="A103" s="24"/>
      <c r="AV103" s="6" t="s">
        <v>46</v>
      </c>
      <c r="AW103" s="15">
        <v>0</v>
      </c>
      <c r="AX103" s="15">
        <v>0</v>
      </c>
      <c r="AY103" s="15">
        <v>0</v>
      </c>
      <c r="AZ103" s="16">
        <v>0</v>
      </c>
    </row>
    <row r="104" spans="1:52" x14ac:dyDescent="0.2">
      <c r="A104" s="24"/>
      <c r="AV104" s="6" t="s">
        <v>47</v>
      </c>
      <c r="AW104" s="15">
        <v>0</v>
      </c>
      <c r="AX104" s="15">
        <v>0</v>
      </c>
      <c r="AY104" s="15">
        <v>0</v>
      </c>
      <c r="AZ104" s="16">
        <v>0</v>
      </c>
    </row>
    <row r="105" spans="1:52" x14ac:dyDescent="0.2">
      <c r="A105" s="24"/>
      <c r="AV105" s="6" t="s">
        <v>48</v>
      </c>
      <c r="AW105" s="15">
        <v>0</v>
      </c>
      <c r="AX105" s="15">
        <v>0</v>
      </c>
      <c r="AY105" s="15">
        <v>0</v>
      </c>
      <c r="AZ105" s="16">
        <v>0</v>
      </c>
    </row>
    <row r="106" spans="1:52" x14ac:dyDescent="0.2">
      <c r="A106" s="24"/>
      <c r="AV106" s="6" t="s">
        <v>50</v>
      </c>
      <c r="AW106" s="15">
        <v>0</v>
      </c>
      <c r="AX106" s="15">
        <v>0</v>
      </c>
      <c r="AY106" s="15">
        <v>0</v>
      </c>
      <c r="AZ106" s="16">
        <v>0</v>
      </c>
    </row>
    <row r="107" spans="1:52" x14ac:dyDescent="0.2">
      <c r="A107" s="24"/>
      <c r="AV107" s="6" t="s">
        <v>41</v>
      </c>
      <c r="AW107" s="22">
        <v>100</v>
      </c>
      <c r="AX107" s="22">
        <v>100</v>
      </c>
      <c r="AY107" s="22">
        <v>326516.23116299999</v>
      </c>
      <c r="AZ107" s="23">
        <v>36282</v>
      </c>
    </row>
    <row r="108" spans="1:52" x14ac:dyDescent="0.2">
      <c r="A108" s="24"/>
    </row>
    <row r="109" spans="1:52" x14ac:dyDescent="0.2">
      <c r="A109" s="24"/>
    </row>
    <row r="110" spans="1:52" x14ac:dyDescent="0.2">
      <c r="A110" s="24"/>
    </row>
    <row r="111" spans="1:52" x14ac:dyDescent="0.2">
      <c r="A111" s="24"/>
    </row>
    <row r="112" spans="1:52" x14ac:dyDescent="0.2">
      <c r="A112" s="24"/>
    </row>
    <row r="113" spans="1:1" x14ac:dyDescent="0.2">
      <c r="A113" s="24"/>
    </row>
    <row r="114" spans="1:1" x14ac:dyDescent="0.2">
      <c r="A114" s="24"/>
    </row>
    <row r="115" spans="1:1" x14ac:dyDescent="0.2">
      <c r="A115" s="24"/>
    </row>
    <row r="116" spans="1:1" x14ac:dyDescent="0.2">
      <c r="A116" s="24"/>
    </row>
    <row r="117" spans="1:1" x14ac:dyDescent="0.2">
      <c r="A117" s="24"/>
    </row>
    <row r="118" spans="1:1" x14ac:dyDescent="0.2">
      <c r="A118" s="24"/>
    </row>
    <row r="119" spans="1:1" x14ac:dyDescent="0.2">
      <c r="A119" s="24"/>
    </row>
    <row r="120" spans="1:1" x14ac:dyDescent="0.2">
      <c r="A120" s="24"/>
    </row>
    <row r="121" spans="1:1" x14ac:dyDescent="0.2">
      <c r="A121" s="24"/>
    </row>
    <row r="122" spans="1:1" x14ac:dyDescent="0.2">
      <c r="A122" s="24"/>
    </row>
    <row r="123" spans="1:1" x14ac:dyDescent="0.2">
      <c r="A123" s="24"/>
    </row>
    <row r="124" spans="1:1" x14ac:dyDescent="0.2">
      <c r="A124" s="24"/>
    </row>
    <row r="125" spans="1:1" x14ac:dyDescent="0.2">
      <c r="A125" s="24"/>
    </row>
    <row r="126" spans="1:1" x14ac:dyDescent="0.2">
      <c r="A126" s="24"/>
    </row>
    <row r="127" spans="1:1" x14ac:dyDescent="0.2">
      <c r="A127" s="24"/>
    </row>
    <row r="128" spans="1:1" x14ac:dyDescent="0.2">
      <c r="A128" s="24"/>
    </row>
    <row r="129" spans="1:1" x14ac:dyDescent="0.2">
      <c r="A129" s="24"/>
    </row>
    <row r="130" spans="1:1" x14ac:dyDescent="0.2">
      <c r="A130" s="24"/>
    </row>
    <row r="131" spans="1:1" x14ac:dyDescent="0.2">
      <c r="A131" s="24"/>
    </row>
    <row r="132" spans="1:1" x14ac:dyDescent="0.2">
      <c r="A132" s="24"/>
    </row>
    <row r="133" spans="1:1" x14ac:dyDescent="0.2">
      <c r="A133" s="24"/>
    </row>
    <row r="134" spans="1:1" x14ac:dyDescent="0.2">
      <c r="A134" s="24"/>
    </row>
    <row r="135" spans="1:1" x14ac:dyDescent="0.2">
      <c r="A135" s="24"/>
    </row>
    <row r="136" spans="1:1" x14ac:dyDescent="0.2">
      <c r="A136" s="24"/>
    </row>
    <row r="137" spans="1:1" x14ac:dyDescent="0.2">
      <c r="A137" s="24"/>
    </row>
    <row r="138" spans="1:1" x14ac:dyDescent="0.2">
      <c r="A138" s="24"/>
    </row>
    <row r="139" spans="1:1" x14ac:dyDescent="0.2">
      <c r="A139" s="24"/>
    </row>
    <row r="140" spans="1:1" x14ac:dyDescent="0.2">
      <c r="A140" s="24"/>
    </row>
    <row r="141" spans="1:1" x14ac:dyDescent="0.2">
      <c r="A141" s="24"/>
    </row>
    <row r="142" spans="1:1" x14ac:dyDescent="0.2">
      <c r="A142" s="24"/>
    </row>
    <row r="143" spans="1:1" x14ac:dyDescent="0.2">
      <c r="A143" s="24"/>
    </row>
    <row r="144" spans="1:1" x14ac:dyDescent="0.2">
      <c r="A144" s="24"/>
    </row>
    <row r="145" spans="1:1" x14ac:dyDescent="0.2">
      <c r="A145" s="24"/>
    </row>
    <row r="146" spans="1:1" x14ac:dyDescent="0.2">
      <c r="A146" s="24"/>
    </row>
    <row r="147" spans="1:1" x14ac:dyDescent="0.2">
      <c r="A147" s="24"/>
    </row>
    <row r="148" spans="1:1" x14ac:dyDescent="0.2">
      <c r="A148" s="24"/>
    </row>
    <row r="149" spans="1:1" x14ac:dyDescent="0.2">
      <c r="A149" s="24"/>
    </row>
    <row r="150" spans="1:1" x14ac:dyDescent="0.2">
      <c r="A150" s="24"/>
    </row>
    <row r="151" spans="1:1" x14ac:dyDescent="0.2">
      <c r="A151" s="24"/>
    </row>
    <row r="152" spans="1:1" x14ac:dyDescent="0.2">
      <c r="A152" s="24"/>
    </row>
    <row r="153" spans="1:1" x14ac:dyDescent="0.2">
      <c r="A153" s="24"/>
    </row>
    <row r="154" spans="1:1" x14ac:dyDescent="0.2">
      <c r="A154" s="24"/>
    </row>
    <row r="155" spans="1:1" x14ac:dyDescent="0.2">
      <c r="A155" s="24"/>
    </row>
    <row r="156" spans="1:1" x14ac:dyDescent="0.2">
      <c r="A156" s="24"/>
    </row>
    <row r="157" spans="1:1" x14ac:dyDescent="0.2">
      <c r="A157" s="24"/>
    </row>
    <row r="158" spans="1:1" x14ac:dyDescent="0.2">
      <c r="A158" s="24"/>
    </row>
    <row r="159" spans="1:1" x14ac:dyDescent="0.2">
      <c r="A159" s="24"/>
    </row>
    <row r="160" spans="1:1" x14ac:dyDescent="0.2">
      <c r="A160" s="24"/>
    </row>
    <row r="161" spans="1:1" x14ac:dyDescent="0.2">
      <c r="A161" s="24"/>
    </row>
    <row r="162" spans="1:1" x14ac:dyDescent="0.2">
      <c r="A162" s="24"/>
    </row>
    <row r="163" spans="1:1" x14ac:dyDescent="0.2">
      <c r="A163" s="24"/>
    </row>
    <row r="164" spans="1:1" x14ac:dyDescent="0.2">
      <c r="A164" s="24"/>
    </row>
    <row r="165" spans="1:1" x14ac:dyDescent="0.2">
      <c r="A165" s="24"/>
    </row>
    <row r="166" spans="1:1" x14ac:dyDescent="0.2">
      <c r="A166" s="24"/>
    </row>
    <row r="167" spans="1:1" x14ac:dyDescent="0.2">
      <c r="A167" s="24"/>
    </row>
    <row r="168" spans="1:1" x14ac:dyDescent="0.2">
      <c r="A168" s="24"/>
    </row>
    <row r="169" spans="1:1" x14ac:dyDescent="0.2">
      <c r="A169" s="24"/>
    </row>
    <row r="170" spans="1:1" x14ac:dyDescent="0.2">
      <c r="A170" s="24"/>
    </row>
    <row r="171" spans="1:1" x14ac:dyDescent="0.2">
      <c r="A171" s="24"/>
    </row>
    <row r="172" spans="1:1" x14ac:dyDescent="0.2">
      <c r="A172" s="24"/>
    </row>
    <row r="173" spans="1:1" x14ac:dyDescent="0.2">
      <c r="A173" s="24"/>
    </row>
    <row r="174" spans="1:1" x14ac:dyDescent="0.2">
      <c r="A174" s="24"/>
    </row>
    <row r="175" spans="1:1" x14ac:dyDescent="0.2">
      <c r="A175" s="24"/>
    </row>
    <row r="176" spans="1:1" x14ac:dyDescent="0.2">
      <c r="A176" s="24"/>
    </row>
    <row r="177" spans="1:1" x14ac:dyDescent="0.2">
      <c r="A177" s="24"/>
    </row>
    <row r="178" spans="1:1" x14ac:dyDescent="0.2">
      <c r="A178" s="24"/>
    </row>
    <row r="179" spans="1:1" x14ac:dyDescent="0.2">
      <c r="A179" s="24"/>
    </row>
    <row r="180" spans="1:1" x14ac:dyDescent="0.2">
      <c r="A180" s="24"/>
    </row>
    <row r="181" spans="1:1" x14ac:dyDescent="0.2">
      <c r="A181" s="24"/>
    </row>
  </sheetData>
  <conditionalFormatting sqref="F1">
    <cfRule type="expression" dxfId="31" priority="32">
      <formula>0</formula>
    </cfRule>
  </conditionalFormatting>
  <conditionalFormatting sqref="F1">
    <cfRule type="cellIs" dxfId="30" priority="31" operator="equal">
      <formula>0</formula>
    </cfRule>
  </conditionalFormatting>
  <conditionalFormatting sqref="A1:D1">
    <cfRule type="expression" dxfId="29" priority="30">
      <formula>0</formula>
    </cfRule>
  </conditionalFormatting>
  <conditionalFormatting sqref="A1:D1">
    <cfRule type="cellIs" dxfId="28" priority="29" operator="equal">
      <formula>0</formula>
    </cfRule>
  </conditionalFormatting>
  <conditionalFormatting sqref="M1">
    <cfRule type="expression" dxfId="27" priority="28">
      <formula>0</formula>
    </cfRule>
  </conditionalFormatting>
  <conditionalFormatting sqref="M1">
    <cfRule type="cellIs" dxfId="26" priority="27" operator="equal">
      <formula>0</formula>
    </cfRule>
  </conditionalFormatting>
  <conditionalFormatting sqref="R1">
    <cfRule type="expression" dxfId="25" priority="26">
      <formula>0</formula>
    </cfRule>
  </conditionalFormatting>
  <conditionalFormatting sqref="R1">
    <cfRule type="cellIs" dxfId="24" priority="25" operator="equal">
      <formula>0</formula>
    </cfRule>
  </conditionalFormatting>
  <conditionalFormatting sqref="W1">
    <cfRule type="expression" dxfId="23" priority="24">
      <formula>0</formula>
    </cfRule>
  </conditionalFormatting>
  <conditionalFormatting sqref="W1">
    <cfRule type="cellIs" dxfId="22" priority="23" operator="equal">
      <formula>0</formula>
    </cfRule>
  </conditionalFormatting>
  <conditionalFormatting sqref="AB1">
    <cfRule type="expression" dxfId="21" priority="22">
      <formula>0</formula>
    </cfRule>
  </conditionalFormatting>
  <conditionalFormatting sqref="AB1">
    <cfRule type="cellIs" dxfId="20" priority="21" operator="equal">
      <formula>0</formula>
    </cfRule>
  </conditionalFormatting>
  <conditionalFormatting sqref="AG1">
    <cfRule type="expression" dxfId="19" priority="20">
      <formula>0</formula>
    </cfRule>
  </conditionalFormatting>
  <conditionalFormatting sqref="AG1">
    <cfRule type="cellIs" dxfId="18" priority="19" operator="equal">
      <formula>0</formula>
    </cfRule>
  </conditionalFormatting>
  <conditionalFormatting sqref="AL1">
    <cfRule type="expression" dxfId="17" priority="18">
      <formula>0</formula>
    </cfRule>
  </conditionalFormatting>
  <conditionalFormatting sqref="AL1">
    <cfRule type="cellIs" dxfId="16" priority="17" operator="equal">
      <formula>0</formula>
    </cfRule>
  </conditionalFormatting>
  <conditionalFormatting sqref="G1:I1">
    <cfRule type="expression" dxfId="15" priority="16">
      <formula>0</formula>
    </cfRule>
  </conditionalFormatting>
  <conditionalFormatting sqref="G1:I1">
    <cfRule type="cellIs" dxfId="14" priority="15" operator="equal">
      <formula>0</formula>
    </cfRule>
  </conditionalFormatting>
  <conditionalFormatting sqref="N1:P1">
    <cfRule type="expression" dxfId="13" priority="14">
      <formula>0</formula>
    </cfRule>
  </conditionalFormatting>
  <conditionalFormatting sqref="N1:P1">
    <cfRule type="cellIs" dxfId="12" priority="13" operator="equal">
      <formula>0</formula>
    </cfRule>
  </conditionalFormatting>
  <conditionalFormatting sqref="S1:U1">
    <cfRule type="expression" dxfId="11" priority="12">
      <formula>0</formula>
    </cfRule>
  </conditionalFormatting>
  <conditionalFormatting sqref="S1:U1">
    <cfRule type="cellIs" dxfId="10" priority="11" operator="equal">
      <formula>0</formula>
    </cfRule>
  </conditionalFormatting>
  <conditionalFormatting sqref="X1:Z1">
    <cfRule type="expression" dxfId="9" priority="10">
      <formula>0</formula>
    </cfRule>
  </conditionalFormatting>
  <conditionalFormatting sqref="X1:Z1">
    <cfRule type="cellIs" dxfId="8" priority="9" operator="equal">
      <formula>0</formula>
    </cfRule>
  </conditionalFormatting>
  <conditionalFormatting sqref="AC1:AE1">
    <cfRule type="expression" dxfId="7" priority="8">
      <formula>0</formula>
    </cfRule>
  </conditionalFormatting>
  <conditionalFormatting sqref="AC1:AE1">
    <cfRule type="cellIs" dxfId="6" priority="7" operator="equal">
      <formula>0</formula>
    </cfRule>
  </conditionalFormatting>
  <conditionalFormatting sqref="AH1:AJ1">
    <cfRule type="expression" dxfId="5" priority="6">
      <formula>0</formula>
    </cfRule>
  </conditionalFormatting>
  <conditionalFormatting sqref="AH1:AJ1">
    <cfRule type="cellIs" dxfId="4" priority="5" operator="equal">
      <formula>0</formula>
    </cfRule>
  </conditionalFormatting>
  <conditionalFormatting sqref="AM1:AO1">
    <cfRule type="expression" dxfId="3" priority="4">
      <formula>0</formula>
    </cfRule>
  </conditionalFormatting>
  <conditionalFormatting sqref="AM1:AO1">
    <cfRule type="cellIs" dxfId="2" priority="3" operator="equal">
      <formula>0</formula>
    </cfRule>
  </conditionalFormatting>
  <conditionalFormatting sqref="J1:K1">
    <cfRule type="expression" dxfId="1" priority="2">
      <formula>0</formula>
    </cfRule>
  </conditionalFormatting>
  <conditionalFormatting sqref="J1:K1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XMOD all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2021-10-25T05:57:34Z</dcterms:created>
  <dcterms:modified xsi:type="dcterms:W3CDTF">2021-10-25T05:58:28Z</dcterms:modified>
</cp:coreProperties>
</file>